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1. Population\"/>
    </mc:Choice>
  </mc:AlternateContent>
  <xr:revisionPtr revIDLastSave="0" documentId="8_{0F5A3360-4A2F-47CC-A687-FE9E3FDEF751}" xr6:coauthVersionLast="47" xr6:coauthVersionMax="47" xr10:uidLastSave="{00000000-0000-0000-0000-000000000000}"/>
  <bookViews>
    <workbookView xWindow="-110" yWindow="-110" windowWidth="19420" windowHeight="10420" xr2:uid="{91C1F445-AECD-4959-9CDD-21A56D8F83E8}"/>
  </bookViews>
  <sheets>
    <sheet name="Tab - 1.1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23" i="1" l="1"/>
  <c r="AA23" i="1"/>
  <c r="Z23" i="1"/>
  <c r="X23" i="1"/>
  <c r="W23" i="1"/>
  <c r="Y23" i="1" s="1"/>
  <c r="U23" i="1"/>
  <c r="T23" i="1"/>
  <c r="V23" i="1" s="1"/>
  <c r="R23" i="1"/>
  <c r="S23" i="1" s="1"/>
  <c r="Q23" i="1"/>
  <c r="Y22" i="1"/>
  <c r="V22" i="1"/>
  <c r="S22" i="1"/>
  <c r="AB21" i="1"/>
  <c r="Y21" i="1"/>
  <c r="V21" i="1"/>
  <c r="S21" i="1"/>
  <c r="AB20" i="1"/>
  <c r="Y20" i="1"/>
  <c r="V20" i="1"/>
  <c r="S20" i="1"/>
  <c r="AB19" i="1"/>
  <c r="Y19" i="1"/>
  <c r="V19" i="1"/>
  <c r="S19" i="1"/>
  <c r="AB18" i="1"/>
  <c r="Y18" i="1"/>
  <c r="V18" i="1"/>
  <c r="S18" i="1"/>
  <c r="AB17" i="1"/>
  <c r="Y17" i="1"/>
  <c r="V17" i="1"/>
  <c r="S17" i="1"/>
  <c r="AB16" i="1"/>
  <c r="Y16" i="1"/>
  <c r="V16" i="1"/>
  <c r="S16" i="1"/>
  <c r="AB15" i="1"/>
  <c r="Y15" i="1"/>
  <c r="V15" i="1"/>
  <c r="S15" i="1"/>
  <c r="AB14" i="1"/>
  <c r="Y14" i="1"/>
  <c r="V14" i="1"/>
  <c r="S14" i="1"/>
  <c r="AB13" i="1"/>
  <c r="Y13" i="1"/>
  <c r="V13" i="1"/>
  <c r="S13" i="1"/>
  <c r="AB12" i="1"/>
  <c r="Y12" i="1"/>
  <c r="V12" i="1"/>
  <c r="S12" i="1"/>
  <c r="AB11" i="1"/>
  <c r="Y11" i="1"/>
  <c r="V11" i="1"/>
  <c r="S11" i="1"/>
  <c r="AB10" i="1"/>
  <c r="Y10" i="1"/>
  <c r="V10" i="1"/>
  <c r="S10" i="1"/>
  <c r="AB9" i="1"/>
  <c r="Y9" i="1"/>
  <c r="V9" i="1"/>
  <c r="S9" i="1"/>
  <c r="AB8" i="1"/>
  <c r="Y8" i="1"/>
  <c r="V8" i="1"/>
  <c r="S8" i="1"/>
  <c r="AB7" i="1"/>
  <c r="Y7" i="1"/>
  <c r="V7" i="1"/>
  <c r="S7" i="1"/>
  <c r="AB6" i="1"/>
  <c r="Y6" i="1"/>
  <c r="V6" i="1"/>
  <c r="S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2DD0B2DE-C86E-4A2C-B5E5-E0EA4364EDD2}">
      <text>
        <r>
          <rPr>
            <sz val="11"/>
            <color theme="1"/>
            <rFont val="Calibri"/>
          </rPr>
          <t>Section 1 Population.xls
Worksheets:
Section 1.1
	-Workbooks</t>
        </r>
      </text>
    </comment>
  </commentList>
</comments>
</file>

<file path=xl/sharedStrings.xml><?xml version="1.0" encoding="utf-8"?>
<sst xmlns="http://schemas.openxmlformats.org/spreadsheetml/2006/main" count="52" uniqueCount="26">
  <si>
    <r>
      <rPr>
        <b/>
        <sz val="11"/>
        <color theme="1"/>
        <rFont val="Calibri"/>
      </rPr>
      <t>Table 1.1: Popu</t>
    </r>
    <r>
      <rPr>
        <b/>
        <sz val="11"/>
        <color rgb="FF000000"/>
        <rFont val="Calibri Light"/>
      </rPr>
      <t>lation Projections</t>
    </r>
    <r>
      <rPr>
        <b/>
        <sz val="11"/>
        <color theme="1"/>
        <rFont val="Calibri Light"/>
      </rPr>
      <t xml:space="preserve"> by Age-Group and Gender, Trashigang</t>
    </r>
    <r>
      <rPr>
        <b/>
        <sz val="11"/>
        <color rgb="FFFF0000"/>
        <rFont val="Calibri Light"/>
      </rPr>
      <t xml:space="preserve"> </t>
    </r>
    <r>
      <rPr>
        <b/>
        <sz val="11"/>
        <color theme="1"/>
        <rFont val="Calibri Light"/>
      </rPr>
      <t>(2011-2019)</t>
    </r>
  </si>
  <si>
    <t>(Numbers)</t>
  </si>
  <si>
    <t>Age</t>
  </si>
  <si>
    <t>Male</t>
  </si>
  <si>
    <t>Female</t>
  </si>
  <si>
    <t>Total</t>
  </si>
  <si>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</si>
  <si>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</si>
  <si>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</si>
  <si>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</si>
  <si>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</si>
  <si>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</si>
  <si>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</si>
  <si>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</si>
  <si>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</si>
  <si>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</si>
  <si>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</si>
  <si>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</si>
  <si>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</si>
  <si>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</si>
  <si>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</si>
  <si>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</si>
  <si>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80+</t>
  </si>
  <si>
    <t>-</t>
  </si>
  <si>
    <t>All ages</t>
  </si>
  <si>
    <t>Source: 1. Dzongkhag Population Projection 2017-2027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</si>
</sst>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0">
    <font>
      <sz val="11"/>
      <color theme="1"/>
      <name val="Calibri"/>
    </font>
    <font>
      <sz val="11"/>
      <color rgb="FF000000"/>
      <name val="Calibri"/>
    </font>
    <font>
      <b/>
      <sz val="11"/>
      <color theme="1"/>
      <name val="Calibri"/>
    </font>
    <font>
      <b/>
      <sz val="11"/>
      <color rgb="FF000000"/>
      <name val="Calibri Light"/>
    </font>
    <font>
      <b/>
      <sz val="11"/>
      <color theme="1"/>
      <name val="Calibri Light"/>
    </font>
    <font>
      <b/>
      <sz val="11"/>
      <color rgb="FFFF0000"/>
      <name val="Calibri Light"/>
    </font>
    <font>
      <sz val="10"/>
      <color rgb="FF000000"/>
      <name val="Calibri"/>
    </font>
    <font>
      <sz val="11"/>
      <name val="Calibri"/>
    </font>
    <font>
      <b/>
      <sz val="11"/>
      <color rgb="FF000000"/>
      <name val="Calibri"/>
    </font>
    <font>
      <sz val="10"/>
      <color theme="1"/>
      <name val="Calibri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/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7" fillId="0" borderId="3" xfId="0" applyFont="1" applyBorder="1"/>
    <xf numFmtId="0" fontId="7" fillId="0" borderId="4" xfId="0" applyFont="1" applyBorder="1"/>
    <xf numFmtId="0" fontId="8" fillId="0" borderId="2" xfId="0" applyFont="1" applyBorder="1" applyAlignment="1">
      <alignment horizontal="center" vertical="center"/>
    </xf>
    <xf numFmtId="0" fontId="7" fillId="0" borderId="5" xfId="0" applyFont="1" applyBorder="1"/>
    <xf numFmtId="0" fontId="2" fillId="0" borderId="6" xfId="0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left" vertical="center"/>
    </xf>
    <xf numFmtId="164" fontId="1" fillId="0" borderId="7" xfId="0" applyNumberFormat="1" applyFont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3" fontId="1" fillId="0" borderId="6" xfId="0" applyNumberFormat="1" applyFont="1" applyBorder="1" applyAlignment="1">
      <alignment vertical="center"/>
    </xf>
    <xf numFmtId="164" fontId="1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164" fontId="1" fillId="0" borderId="10" xfId="0" applyNumberFormat="1" applyFont="1" applyBorder="1" applyAlignment="1">
      <alignment horizontal="left" vertical="center"/>
    </xf>
    <xf numFmtId="164" fontId="1" fillId="0" borderId="11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164" fontId="1" fillId="0" borderId="12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horizontal="left" vertical="center"/>
    </xf>
    <xf numFmtId="164" fontId="8" fillId="0" borderId="2" xfId="0" applyNumberFormat="1" applyFont="1" applyBorder="1" applyAlignment="1">
      <alignment vertical="center"/>
    </xf>
    <xf numFmtId="164" fontId="8" fillId="0" borderId="3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vertical="center"/>
    </xf>
    <xf numFmtId="164" fontId="8" fillId="0" borderId="6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3" fontId="1" fillId="0" borderId="0" xfId="0" applyNumberFormat="1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2"/>
      <sheetName val="Tab 1.3"/>
      <sheetName val="Tab 2.1(DHO)"/>
      <sheetName val="Tab 2.2 (DHO)"/>
      <sheetName val="Tab 2.3(DHO)"/>
      <sheetName val="Tab 2.4(DHO)"/>
      <sheetName val="Tab 2.5 (DHO)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025D0-E14A-4921-9BC0-4C3EAA1D6029}">
  <sheetPr>
    <tabColor rgb="FFFFFF00"/>
  </sheetPr>
  <dimension ref="A1:AB1000"/>
  <sheetViews>
    <sheetView tabSelected="1" workbookViewId="0"/>
  </sheetViews>
  <sheetFormatPr defaultColWidth="14.453125" defaultRowHeight="15" customHeight="1"/>
  <cols>
    <col min="1" max="1" width="14.81640625" customWidth="1"/>
    <col min="2" max="4" width="9.7265625" hidden="1" customWidth="1"/>
    <col min="5" max="19" width="9.7265625" customWidth="1"/>
    <col min="20" max="20" width="9.54296875" customWidth="1"/>
    <col min="21" max="22" width="9.81640625" customWidth="1"/>
    <col min="23" max="23" width="10.26953125" customWidth="1"/>
    <col min="24" max="24" width="10" customWidth="1"/>
    <col min="25" max="25" width="10.7265625" customWidth="1"/>
    <col min="26" max="26" width="8" customWidth="1"/>
    <col min="27" max="27" width="9.1796875" customWidth="1"/>
    <col min="28" max="28" width="10.7265625" customWidth="1"/>
  </cols>
  <sheetData>
    <row r="1" spans="1:28" ht="14.5">
      <c r="A1" s="1"/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4.5">
      <c r="A2" s="4" t="s">
        <v>0</v>
      </c>
      <c r="B2" s="2"/>
      <c r="C2" s="2"/>
      <c r="D2" s="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4.5">
      <c r="A3" s="2"/>
      <c r="B3" s="2"/>
      <c r="C3" s="2"/>
      <c r="D3" s="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6" t="s">
        <v>1</v>
      </c>
      <c r="T3" s="3"/>
      <c r="U3" s="3"/>
      <c r="V3" s="3"/>
      <c r="W3" s="3"/>
      <c r="X3" s="3"/>
      <c r="Y3" s="3"/>
      <c r="Z3" s="3"/>
      <c r="AA3" s="3"/>
      <c r="AB3" s="3"/>
    </row>
    <row r="4" spans="1:28" ht="20.25" customHeight="1">
      <c r="A4" s="7" t="s">
        <v>2</v>
      </c>
      <c r="B4" s="8">
        <v>2011</v>
      </c>
      <c r="C4" s="9"/>
      <c r="D4" s="10"/>
      <c r="E4" s="8">
        <v>2013</v>
      </c>
      <c r="F4" s="9"/>
      <c r="G4" s="10"/>
      <c r="H4" s="8">
        <v>2014</v>
      </c>
      <c r="I4" s="9"/>
      <c r="J4" s="10"/>
      <c r="K4" s="8">
        <v>2015</v>
      </c>
      <c r="L4" s="9"/>
      <c r="M4" s="10"/>
      <c r="N4" s="8">
        <v>2016</v>
      </c>
      <c r="O4" s="9"/>
      <c r="P4" s="10"/>
      <c r="Q4" s="8">
        <v>2017</v>
      </c>
      <c r="R4" s="9"/>
      <c r="S4" s="10"/>
      <c r="T4" s="8">
        <v>2018</v>
      </c>
      <c r="U4" s="9"/>
      <c r="V4" s="10"/>
      <c r="W4" s="8">
        <v>2019</v>
      </c>
      <c r="X4" s="9"/>
      <c r="Y4" s="10"/>
      <c r="Z4" s="11">
        <v>2020</v>
      </c>
      <c r="AA4" s="9"/>
      <c r="AB4" s="10"/>
    </row>
    <row r="5" spans="1:28" ht="20.25" customHeight="1">
      <c r="A5" s="12"/>
      <c r="B5" s="13" t="s">
        <v>3</v>
      </c>
      <c r="C5" s="13" t="s">
        <v>4</v>
      </c>
      <c r="D5" s="13" t="s">
        <v>5</v>
      </c>
      <c r="E5" s="13" t="s">
        <v>3</v>
      </c>
      <c r="F5" s="13" t="s">
        <v>4</v>
      </c>
      <c r="G5" s="13" t="s">
        <v>5</v>
      </c>
      <c r="H5" s="13" t="s">
        <v>3</v>
      </c>
      <c r="I5" s="13" t="s">
        <v>4</v>
      </c>
      <c r="J5" s="13" t="s">
        <v>5</v>
      </c>
      <c r="K5" s="13" t="s">
        <v>3</v>
      </c>
      <c r="L5" s="13" t="s">
        <v>4</v>
      </c>
      <c r="M5" s="13" t="s">
        <v>5</v>
      </c>
      <c r="N5" s="13" t="s">
        <v>3</v>
      </c>
      <c r="O5" s="13" t="s">
        <v>4</v>
      </c>
      <c r="P5" s="13" t="s">
        <v>5</v>
      </c>
      <c r="Q5" s="13" t="s">
        <v>3</v>
      </c>
      <c r="R5" s="13" t="s">
        <v>4</v>
      </c>
      <c r="S5" s="13" t="s">
        <v>5</v>
      </c>
      <c r="T5" s="13" t="s">
        <v>3</v>
      </c>
      <c r="U5" s="13" t="s">
        <v>4</v>
      </c>
      <c r="V5" s="13" t="s">
        <v>5</v>
      </c>
      <c r="W5" s="13" t="s">
        <v>3</v>
      </c>
      <c r="X5" s="13" t="s">
        <v>4</v>
      </c>
      <c r="Y5" s="13" t="s">
        <v>5</v>
      </c>
      <c r="Z5" s="13" t="s">
        <v>3</v>
      </c>
      <c r="AA5" s="13" t="s">
        <v>4</v>
      </c>
      <c r="AB5" s="13" t="s">
        <v>5</v>
      </c>
    </row>
    <row r="6" spans="1:28" ht="14.5">
      <c r="A6" s="14" t="s">
        <v>6</v>
      </c>
      <c r="B6" s="15">
        <v>3157.3266893770365</v>
      </c>
      <c r="C6" s="16">
        <v>3314.6888489511066</v>
      </c>
      <c r="D6" s="16">
        <v>6472.0155383281435</v>
      </c>
      <c r="E6" s="15">
        <v>3127.5623909303272</v>
      </c>
      <c r="F6" s="16">
        <v>3285.4282511536917</v>
      </c>
      <c r="G6" s="17">
        <v>6412.9906420840189</v>
      </c>
      <c r="H6" s="16">
        <v>3089.783047255994</v>
      </c>
      <c r="I6" s="16">
        <v>3247.4501716982791</v>
      </c>
      <c r="J6" s="16">
        <v>6337.2332189542731</v>
      </c>
      <c r="K6" s="15">
        <v>3043.433855050404</v>
      </c>
      <c r="L6" s="16">
        <v>3200.4185809349692</v>
      </c>
      <c r="M6" s="17">
        <v>6243.8524359853727</v>
      </c>
      <c r="N6" s="16">
        <v>2987.9645634459453</v>
      </c>
      <c r="O6" s="16">
        <v>3143.8767704243401</v>
      </c>
      <c r="P6" s="17">
        <v>6131.8413338702849</v>
      </c>
      <c r="Q6" s="16">
        <v>1860</v>
      </c>
      <c r="R6" s="16">
        <v>1820</v>
      </c>
      <c r="S6" s="17">
        <f t="shared" ref="S6:S23" si="0">SUM(Q6+R6)</f>
        <v>3680</v>
      </c>
      <c r="T6" s="16">
        <v>1807</v>
      </c>
      <c r="U6" s="16">
        <v>1764</v>
      </c>
      <c r="V6" s="17">
        <f t="shared" ref="V6:V23" si="1">SUM(T6+U6)</f>
        <v>3571</v>
      </c>
      <c r="W6" s="18">
        <v>1768</v>
      </c>
      <c r="X6" s="18">
        <v>1726</v>
      </c>
      <c r="Y6" s="19">
        <f t="shared" ref="Y6:Y23" si="2">SUM(W6+X6)</f>
        <v>3494</v>
      </c>
      <c r="Z6" s="20">
        <v>1742</v>
      </c>
      <c r="AA6" s="20">
        <v>1702</v>
      </c>
      <c r="AB6" s="20">
        <f t="shared" ref="AB6:AB21" si="3">SUM(Z6:AA6)</f>
        <v>3444</v>
      </c>
    </row>
    <row r="7" spans="1:28" ht="14.5">
      <c r="A7" s="21" t="s">
        <v>7</v>
      </c>
      <c r="B7" s="22">
        <v>2458.3743046585851</v>
      </c>
      <c r="C7" s="23">
        <v>2587.2337980631978</v>
      </c>
      <c r="D7" s="23">
        <v>5045.6081027217824</v>
      </c>
      <c r="E7" s="22">
        <v>2617.7398583287113</v>
      </c>
      <c r="F7" s="23">
        <v>2752.2478144467636</v>
      </c>
      <c r="G7" s="24">
        <v>5369.9876727754745</v>
      </c>
      <c r="H7" s="23">
        <v>2776.7153448187228</v>
      </c>
      <c r="I7" s="23">
        <v>2916.9432535743367</v>
      </c>
      <c r="J7" s="23">
        <v>5693.6585983930599</v>
      </c>
      <c r="K7" s="22">
        <v>2933.7579965588607</v>
      </c>
      <c r="L7" s="23">
        <v>3079.6135765471531</v>
      </c>
      <c r="M7" s="24">
        <v>6013.3715731060138</v>
      </c>
      <c r="N7" s="23">
        <v>3087.0193848795848</v>
      </c>
      <c r="O7" s="23">
        <v>3238.342669856911</v>
      </c>
      <c r="P7" s="24">
        <v>6325.3620547364953</v>
      </c>
      <c r="Q7" s="23">
        <v>2094</v>
      </c>
      <c r="R7" s="23">
        <v>2153</v>
      </c>
      <c r="S7" s="24">
        <f t="shared" si="0"/>
        <v>4247</v>
      </c>
      <c r="T7" s="23">
        <v>2016</v>
      </c>
      <c r="U7" s="23">
        <v>2069</v>
      </c>
      <c r="V7" s="24">
        <f t="shared" si="1"/>
        <v>4085</v>
      </c>
      <c r="W7" s="18">
        <v>1947</v>
      </c>
      <c r="X7" s="18">
        <v>1990</v>
      </c>
      <c r="Y7" s="19">
        <f t="shared" si="2"/>
        <v>3937</v>
      </c>
      <c r="Z7" s="20">
        <v>1875</v>
      </c>
      <c r="AA7" s="20">
        <v>1914</v>
      </c>
      <c r="AB7" s="20">
        <f t="shared" si="3"/>
        <v>3789</v>
      </c>
    </row>
    <row r="8" spans="1:28" ht="14.5">
      <c r="A8" s="21" t="s">
        <v>8</v>
      </c>
      <c r="B8" s="22">
        <v>2446.0449403314901</v>
      </c>
      <c r="C8" s="23">
        <v>2552.6737178760568</v>
      </c>
      <c r="D8" s="23">
        <v>4998.7186582075465</v>
      </c>
      <c r="E8" s="22">
        <v>2381.3493204721754</v>
      </c>
      <c r="F8" s="23">
        <v>2493.3642887279966</v>
      </c>
      <c r="G8" s="24">
        <v>4874.713609200172</v>
      </c>
      <c r="H8" s="23">
        <v>2326.3811457658858</v>
      </c>
      <c r="I8" s="23">
        <v>2442.8473183047554</v>
      </c>
      <c r="J8" s="23">
        <v>4769.2284640706412</v>
      </c>
      <c r="K8" s="22">
        <v>2280.4032395449508</v>
      </c>
      <c r="L8" s="23">
        <v>2400.4091477160341</v>
      </c>
      <c r="M8" s="24">
        <v>4680.8123872609849</v>
      </c>
      <c r="N8" s="23">
        <v>2243.1375859467271</v>
      </c>
      <c r="O8" s="23">
        <v>2365.824032814915</v>
      </c>
      <c r="P8" s="24">
        <v>4608.9616187616421</v>
      </c>
      <c r="Q8" s="23">
        <v>2063</v>
      </c>
      <c r="R8" s="23">
        <v>2049</v>
      </c>
      <c r="S8" s="24">
        <f t="shared" si="0"/>
        <v>4112</v>
      </c>
      <c r="T8" s="23">
        <v>2266</v>
      </c>
      <c r="U8" s="23">
        <v>2259</v>
      </c>
      <c r="V8" s="24">
        <f t="shared" si="1"/>
        <v>4525</v>
      </c>
      <c r="W8" s="18">
        <v>2192</v>
      </c>
      <c r="X8" s="18">
        <v>2172</v>
      </c>
      <c r="Y8" s="19">
        <f t="shared" si="2"/>
        <v>4364</v>
      </c>
      <c r="Z8" s="20">
        <v>2108</v>
      </c>
      <c r="AA8" s="20">
        <v>2074</v>
      </c>
      <c r="AB8" s="20">
        <f t="shared" si="3"/>
        <v>4182</v>
      </c>
    </row>
    <row r="9" spans="1:28" ht="14.5">
      <c r="A9" s="21" t="s">
        <v>9</v>
      </c>
      <c r="B9" s="22">
        <v>2653.8415952477872</v>
      </c>
      <c r="C9" s="23">
        <v>2733.7870111507636</v>
      </c>
      <c r="D9" s="23">
        <v>5387.6286063985508</v>
      </c>
      <c r="E9" s="22">
        <v>2611.1355675656382</v>
      </c>
      <c r="F9" s="23">
        <v>2701.0232305663917</v>
      </c>
      <c r="G9" s="24">
        <v>5312.1587981320299</v>
      </c>
      <c r="H9" s="23">
        <v>2562.3794297908757</v>
      </c>
      <c r="I9" s="23">
        <v>2660.1030797443782</v>
      </c>
      <c r="J9" s="23">
        <v>5222.4825095352535</v>
      </c>
      <c r="K9" s="22">
        <v>2511.4347232764881</v>
      </c>
      <c r="L9" s="23">
        <v>2615.7406404047829</v>
      </c>
      <c r="M9" s="24">
        <v>5127.1753636812709</v>
      </c>
      <c r="N9" s="23">
        <v>2461.0440018655704</v>
      </c>
      <c r="O9" s="23">
        <v>2571.3101452462156</v>
      </c>
      <c r="P9" s="24">
        <v>5032.354147111786</v>
      </c>
      <c r="Q9" s="23">
        <v>2483</v>
      </c>
      <c r="R9" s="23">
        <v>2023</v>
      </c>
      <c r="S9" s="24">
        <f t="shared" si="0"/>
        <v>4506</v>
      </c>
      <c r="T9" s="23">
        <v>2400</v>
      </c>
      <c r="U9" s="23">
        <v>2171</v>
      </c>
      <c r="V9" s="24">
        <f t="shared" si="1"/>
        <v>4571</v>
      </c>
      <c r="W9" s="18">
        <v>2353</v>
      </c>
      <c r="X9" s="18">
        <v>2141</v>
      </c>
      <c r="Y9" s="19">
        <f t="shared" si="2"/>
        <v>4494</v>
      </c>
      <c r="Z9" s="20">
        <v>2320</v>
      </c>
      <c r="AA9" s="20">
        <v>2107</v>
      </c>
      <c r="AB9" s="20">
        <f t="shared" si="3"/>
        <v>4427</v>
      </c>
    </row>
    <row r="10" spans="1:28" ht="14.5">
      <c r="A10" s="21" t="s">
        <v>10</v>
      </c>
      <c r="B10" s="22">
        <v>2639.5654891848353</v>
      </c>
      <c r="C10" s="23">
        <v>2642.0373105203125</v>
      </c>
      <c r="D10" s="23">
        <v>5281.6027997051478</v>
      </c>
      <c r="E10" s="22">
        <v>2641.5727336911077</v>
      </c>
      <c r="F10" s="23">
        <v>2667.3591702018957</v>
      </c>
      <c r="G10" s="24">
        <v>5308.9319038930034</v>
      </c>
      <c r="H10" s="23">
        <v>2641.5221442457882</v>
      </c>
      <c r="I10" s="23">
        <v>2686.5436331942933</v>
      </c>
      <c r="J10" s="23">
        <v>5328.0657774400815</v>
      </c>
      <c r="K10" s="22">
        <v>2634.4995826747913</v>
      </c>
      <c r="L10" s="23">
        <v>2695.7949024549685</v>
      </c>
      <c r="M10" s="24">
        <v>5330.2944851297598</v>
      </c>
      <c r="N10" s="23">
        <v>2617.2185448279201</v>
      </c>
      <c r="O10" s="23">
        <v>2692.8856315738253</v>
      </c>
      <c r="P10" s="24">
        <v>5310.1041764017455</v>
      </c>
      <c r="Q10" s="23">
        <v>2541</v>
      </c>
      <c r="R10" s="23">
        <v>2162</v>
      </c>
      <c r="S10" s="24">
        <f t="shared" si="0"/>
        <v>4703</v>
      </c>
      <c r="T10" s="23">
        <v>2402</v>
      </c>
      <c r="U10" s="23">
        <v>2087</v>
      </c>
      <c r="V10" s="24">
        <f t="shared" si="1"/>
        <v>4489</v>
      </c>
      <c r="W10" s="18">
        <v>2256</v>
      </c>
      <c r="X10" s="18">
        <v>2021</v>
      </c>
      <c r="Y10" s="19">
        <f t="shared" si="2"/>
        <v>4277</v>
      </c>
      <c r="Z10" s="20">
        <v>2112</v>
      </c>
      <c r="AA10" s="20">
        <v>1962</v>
      </c>
      <c r="AB10" s="20">
        <f t="shared" si="3"/>
        <v>4074</v>
      </c>
    </row>
    <row r="11" spans="1:28" ht="14.5">
      <c r="A11" s="21" t="s">
        <v>11</v>
      </c>
      <c r="B11" s="22">
        <v>2551.9904024723332</v>
      </c>
      <c r="C11" s="23">
        <v>2396.8839577451581</v>
      </c>
      <c r="D11" s="23">
        <v>4948.8743602174909</v>
      </c>
      <c r="E11" s="22">
        <v>2559.5215995368353</v>
      </c>
      <c r="F11" s="23">
        <v>2438.9189974779006</v>
      </c>
      <c r="G11" s="24">
        <v>4998.4405970147363</v>
      </c>
      <c r="H11" s="23">
        <v>2562.4509227578633</v>
      </c>
      <c r="I11" s="23">
        <v>2479.2986015290603</v>
      </c>
      <c r="J11" s="23">
        <v>5041.7495242869236</v>
      </c>
      <c r="K11" s="22">
        <v>2563.9936736445138</v>
      </c>
      <c r="L11" s="23">
        <v>2517.1771626760105</v>
      </c>
      <c r="M11" s="24">
        <v>5081.1708363205244</v>
      </c>
      <c r="N11" s="23">
        <v>2566.2720105948592</v>
      </c>
      <c r="O11" s="23">
        <v>2551.718342952322</v>
      </c>
      <c r="P11" s="24">
        <v>5117.9903535471813</v>
      </c>
      <c r="Q11" s="23">
        <v>2113</v>
      </c>
      <c r="R11" s="23">
        <v>1840</v>
      </c>
      <c r="S11" s="24">
        <f t="shared" si="0"/>
        <v>3953</v>
      </c>
      <c r="T11" s="23">
        <v>2083</v>
      </c>
      <c r="U11" s="23">
        <v>1801</v>
      </c>
      <c r="V11" s="24">
        <f t="shared" si="1"/>
        <v>3884</v>
      </c>
      <c r="W11" s="18">
        <v>2031</v>
      </c>
      <c r="X11" s="18">
        <v>1738</v>
      </c>
      <c r="Y11" s="19">
        <f t="shared" si="2"/>
        <v>3769</v>
      </c>
      <c r="Z11" s="20">
        <v>1959</v>
      </c>
      <c r="AA11" s="20">
        <v>1661</v>
      </c>
      <c r="AB11" s="20">
        <f t="shared" si="3"/>
        <v>3620</v>
      </c>
    </row>
    <row r="12" spans="1:28" ht="14.5">
      <c r="A12" s="21" t="s">
        <v>12</v>
      </c>
      <c r="B12" s="22">
        <v>2322.6610536265184</v>
      </c>
      <c r="C12" s="23">
        <v>2104.7781574997216</v>
      </c>
      <c r="D12" s="23">
        <v>4427.4392111262405</v>
      </c>
      <c r="E12" s="22">
        <v>2367.7100243310456</v>
      </c>
      <c r="F12" s="23">
        <v>2155.7267994685972</v>
      </c>
      <c r="G12" s="24">
        <v>4523.4368237996423</v>
      </c>
      <c r="H12" s="23">
        <v>2406.6677476925938</v>
      </c>
      <c r="I12" s="23">
        <v>2202.9718926420833</v>
      </c>
      <c r="J12" s="23">
        <v>4609.6396403346771</v>
      </c>
      <c r="K12" s="22">
        <v>2439.0771439080413</v>
      </c>
      <c r="L12" s="23">
        <v>2248.7554505305729</v>
      </c>
      <c r="M12" s="24">
        <v>4687.8325944386143</v>
      </c>
      <c r="N12" s="23">
        <v>2464.7337230077978</v>
      </c>
      <c r="O12" s="23">
        <v>2294.4430477131332</v>
      </c>
      <c r="P12" s="24">
        <v>4759.176770720931</v>
      </c>
      <c r="Q12" s="23">
        <v>1643</v>
      </c>
      <c r="R12" s="23">
        <v>1660</v>
      </c>
      <c r="S12" s="24">
        <f t="shared" si="0"/>
        <v>3303</v>
      </c>
      <c r="T12" s="23">
        <v>1685</v>
      </c>
      <c r="U12" s="23">
        <v>1693</v>
      </c>
      <c r="V12" s="24">
        <f t="shared" si="1"/>
        <v>3378</v>
      </c>
      <c r="W12" s="18">
        <v>1724</v>
      </c>
      <c r="X12" s="18">
        <v>1732</v>
      </c>
      <c r="Y12" s="19">
        <f t="shared" si="2"/>
        <v>3456</v>
      </c>
      <c r="Z12" s="20">
        <v>1760</v>
      </c>
      <c r="AA12" s="20">
        <v>1767</v>
      </c>
      <c r="AB12" s="20">
        <f t="shared" si="3"/>
        <v>3527</v>
      </c>
    </row>
    <row r="13" spans="1:28" ht="14.5">
      <c r="A13" s="21" t="s">
        <v>13</v>
      </c>
      <c r="B13" s="22">
        <v>1949.7731355953667</v>
      </c>
      <c r="C13" s="23">
        <v>1723.6166495114742</v>
      </c>
      <c r="D13" s="23">
        <v>3673.3897851068409</v>
      </c>
      <c r="E13" s="22">
        <v>2014.1651111991171</v>
      </c>
      <c r="F13" s="23">
        <v>1790.4832470401352</v>
      </c>
      <c r="G13" s="24">
        <v>3804.648358239252</v>
      </c>
      <c r="H13" s="23">
        <v>2080.3023533956898</v>
      </c>
      <c r="I13" s="23">
        <v>1860.3909645612432</v>
      </c>
      <c r="J13" s="23">
        <v>3940.6933179569332</v>
      </c>
      <c r="K13" s="22">
        <v>2144.0205973298171</v>
      </c>
      <c r="L13" s="23">
        <v>1928.8430807772145</v>
      </c>
      <c r="M13" s="24">
        <v>4072.8636781070318</v>
      </c>
      <c r="N13" s="23">
        <v>2202.3377848547916</v>
      </c>
      <c r="O13" s="23">
        <v>1992.5166681762339</v>
      </c>
      <c r="P13" s="24">
        <v>4194.8544530310255</v>
      </c>
      <c r="Q13" s="23">
        <v>1435</v>
      </c>
      <c r="R13" s="23">
        <v>1429</v>
      </c>
      <c r="S13" s="24">
        <f t="shared" si="0"/>
        <v>2864</v>
      </c>
      <c r="T13" s="23">
        <v>1456</v>
      </c>
      <c r="U13" s="23">
        <v>1453</v>
      </c>
      <c r="V13" s="24">
        <f t="shared" si="1"/>
        <v>2909</v>
      </c>
      <c r="W13" s="18">
        <v>1464</v>
      </c>
      <c r="X13" s="18">
        <v>1459</v>
      </c>
      <c r="Y13" s="19">
        <f t="shared" si="2"/>
        <v>2923</v>
      </c>
      <c r="Z13" s="20">
        <v>1467</v>
      </c>
      <c r="AA13" s="20">
        <v>1458</v>
      </c>
      <c r="AB13" s="20">
        <f t="shared" si="3"/>
        <v>2925</v>
      </c>
    </row>
    <row r="14" spans="1:28" ht="14.5">
      <c r="A14" s="21" t="s">
        <v>14</v>
      </c>
      <c r="B14" s="22">
        <v>1626.2198121522727</v>
      </c>
      <c r="C14" s="23">
        <v>1428.970798829122</v>
      </c>
      <c r="D14" s="23">
        <v>3055.1906109813945</v>
      </c>
      <c r="E14" s="22">
        <v>1672.8955645942056</v>
      </c>
      <c r="F14" s="23">
        <v>1469.1026616469617</v>
      </c>
      <c r="G14" s="24">
        <v>3141.9982262411672</v>
      </c>
      <c r="H14" s="23">
        <v>1719.2628701099577</v>
      </c>
      <c r="I14" s="23">
        <v>1511.2381070101931</v>
      </c>
      <c r="J14" s="23">
        <v>3230.5009771201508</v>
      </c>
      <c r="K14" s="22">
        <v>1768.9861357606817</v>
      </c>
      <c r="L14" s="23">
        <v>1558.201749534395</v>
      </c>
      <c r="M14" s="24">
        <v>3327.1878852950767</v>
      </c>
      <c r="N14" s="23">
        <v>1823.9994554248749</v>
      </c>
      <c r="O14" s="23">
        <v>1611.9193305909873</v>
      </c>
      <c r="P14" s="24">
        <v>3435.9187860158622</v>
      </c>
      <c r="Q14" s="23">
        <v>1242</v>
      </c>
      <c r="R14" s="23">
        <v>1203</v>
      </c>
      <c r="S14" s="24">
        <f t="shared" si="0"/>
        <v>2445</v>
      </c>
      <c r="T14" s="23">
        <v>1288</v>
      </c>
      <c r="U14" s="23">
        <v>1246</v>
      </c>
      <c r="V14" s="24">
        <f t="shared" si="1"/>
        <v>2534</v>
      </c>
      <c r="W14" s="18">
        <v>1336</v>
      </c>
      <c r="X14" s="18">
        <v>1296</v>
      </c>
      <c r="Y14" s="19">
        <f t="shared" si="2"/>
        <v>2632</v>
      </c>
      <c r="Z14" s="20">
        <v>1386</v>
      </c>
      <c r="AA14" s="20">
        <v>1350</v>
      </c>
      <c r="AB14" s="20">
        <f t="shared" si="3"/>
        <v>2736</v>
      </c>
    </row>
    <row r="15" spans="1:28" ht="14.5">
      <c r="A15" s="21" t="s">
        <v>15</v>
      </c>
      <c r="B15" s="22">
        <v>1293.6303148112181</v>
      </c>
      <c r="C15" s="23">
        <v>1172.2717622497994</v>
      </c>
      <c r="D15" s="23">
        <v>2465.9020770610177</v>
      </c>
      <c r="E15" s="22">
        <v>1346.4138864370459</v>
      </c>
      <c r="F15" s="23">
        <v>1211.9061731218594</v>
      </c>
      <c r="G15" s="24">
        <v>2558.3200595589051</v>
      </c>
      <c r="H15" s="23">
        <v>1402.2630544883862</v>
      </c>
      <c r="I15" s="23">
        <v>1253.6337553348615</v>
      </c>
      <c r="J15" s="23">
        <v>2655.8968098232476</v>
      </c>
      <c r="K15" s="22">
        <v>1457.9055189483038</v>
      </c>
      <c r="L15" s="23">
        <v>1296.1021151721789</v>
      </c>
      <c r="M15" s="24">
        <v>2754.0076341204826</v>
      </c>
      <c r="N15" s="23">
        <v>1511.224632445304</v>
      </c>
      <c r="O15" s="23">
        <v>1338.3934706584139</v>
      </c>
      <c r="P15" s="24">
        <v>2849.6181031037177</v>
      </c>
      <c r="Q15" s="23">
        <v>1070</v>
      </c>
      <c r="R15" s="23">
        <v>1168</v>
      </c>
      <c r="S15" s="24">
        <f t="shared" si="0"/>
        <v>2238</v>
      </c>
      <c r="T15" s="23">
        <v>1076</v>
      </c>
      <c r="U15" s="23">
        <v>1170</v>
      </c>
      <c r="V15" s="24">
        <f t="shared" si="1"/>
        <v>2246</v>
      </c>
      <c r="W15" s="18">
        <v>1076</v>
      </c>
      <c r="X15" s="18">
        <v>1164</v>
      </c>
      <c r="Y15" s="19">
        <f t="shared" si="2"/>
        <v>2240</v>
      </c>
      <c r="Z15" s="20">
        <v>1077</v>
      </c>
      <c r="AA15" s="20">
        <v>1160</v>
      </c>
      <c r="AB15" s="20">
        <f t="shared" si="3"/>
        <v>2237</v>
      </c>
    </row>
    <row r="16" spans="1:28" ht="14.5">
      <c r="A16" s="21" t="s">
        <v>16</v>
      </c>
      <c r="B16" s="22">
        <v>1041.4190417399234</v>
      </c>
      <c r="C16" s="23">
        <v>966.52767685953586</v>
      </c>
      <c r="D16" s="23">
        <v>2007.9467185994592</v>
      </c>
      <c r="E16" s="22">
        <v>1070.6847470787236</v>
      </c>
      <c r="F16" s="23">
        <v>993.20480601583915</v>
      </c>
      <c r="G16" s="24">
        <v>2063.8895530945629</v>
      </c>
      <c r="H16" s="23">
        <v>1102.4930439107475</v>
      </c>
      <c r="I16" s="23">
        <v>1021.4001081259221</v>
      </c>
      <c r="J16" s="23">
        <v>2123.8931520366696</v>
      </c>
      <c r="K16" s="22">
        <v>1138.5636037040954</v>
      </c>
      <c r="L16" s="23">
        <v>1051.9023395937818</v>
      </c>
      <c r="M16" s="24">
        <v>2190.4659432978769</v>
      </c>
      <c r="N16" s="23">
        <v>1179.8592914029728</v>
      </c>
      <c r="O16" s="23">
        <v>1085.294722419861</v>
      </c>
      <c r="P16" s="24">
        <v>2265.1540138228338</v>
      </c>
      <c r="Q16" s="23">
        <v>1073</v>
      </c>
      <c r="R16" s="23">
        <v>964</v>
      </c>
      <c r="S16" s="24">
        <f t="shared" si="0"/>
        <v>2037</v>
      </c>
      <c r="T16" s="23">
        <v>1096</v>
      </c>
      <c r="U16" s="23">
        <v>978</v>
      </c>
      <c r="V16" s="24">
        <f t="shared" si="1"/>
        <v>2074</v>
      </c>
      <c r="W16" s="18">
        <v>1112</v>
      </c>
      <c r="X16" s="20">
        <v>991</v>
      </c>
      <c r="Y16" s="19">
        <f t="shared" si="2"/>
        <v>2103</v>
      </c>
      <c r="Z16" s="20">
        <v>1127</v>
      </c>
      <c r="AA16" s="20">
        <v>1003</v>
      </c>
      <c r="AB16" s="20">
        <f t="shared" si="3"/>
        <v>2130</v>
      </c>
    </row>
    <row r="17" spans="1:28" ht="14.5">
      <c r="A17" s="21" t="s">
        <v>17</v>
      </c>
      <c r="B17" s="22">
        <v>837.66789481494777</v>
      </c>
      <c r="C17" s="23">
        <v>788.95505995144083</v>
      </c>
      <c r="D17" s="23">
        <v>1626.6229547663886</v>
      </c>
      <c r="E17" s="22">
        <v>861.28565842779244</v>
      </c>
      <c r="F17" s="23">
        <v>811.61825717044781</v>
      </c>
      <c r="G17" s="24">
        <v>1672.9039155982402</v>
      </c>
      <c r="H17" s="23">
        <v>886.44129767520644</v>
      </c>
      <c r="I17" s="23">
        <v>835.55205613114117</v>
      </c>
      <c r="J17" s="23">
        <v>1721.9933538063476</v>
      </c>
      <c r="K17" s="22">
        <v>912.87347671727628</v>
      </c>
      <c r="L17" s="23">
        <v>860.41193541284258</v>
      </c>
      <c r="M17" s="24">
        <v>1773.2854121301189</v>
      </c>
      <c r="N17" s="23">
        <v>940.31124186145018</v>
      </c>
      <c r="O17" s="23">
        <v>885.95952466222502</v>
      </c>
      <c r="P17" s="24">
        <v>1826.2707665236753</v>
      </c>
      <c r="Q17" s="23">
        <v>933</v>
      </c>
      <c r="R17" s="23">
        <v>818</v>
      </c>
      <c r="S17" s="24">
        <f t="shared" si="0"/>
        <v>1751</v>
      </c>
      <c r="T17" s="23">
        <v>945</v>
      </c>
      <c r="U17" s="23">
        <v>819</v>
      </c>
      <c r="V17" s="24">
        <f t="shared" si="1"/>
        <v>1764</v>
      </c>
      <c r="W17" s="20">
        <v>961</v>
      </c>
      <c r="X17" s="20">
        <v>825</v>
      </c>
      <c r="Y17" s="19">
        <f t="shared" si="2"/>
        <v>1786</v>
      </c>
      <c r="Z17" s="20">
        <v>978</v>
      </c>
      <c r="AA17" s="20">
        <v>833</v>
      </c>
      <c r="AB17" s="20">
        <f t="shared" si="3"/>
        <v>1811</v>
      </c>
    </row>
    <row r="18" spans="1:28" ht="14.5">
      <c r="A18" s="21" t="s">
        <v>18</v>
      </c>
      <c r="B18" s="22">
        <v>660.66090773312897</v>
      </c>
      <c r="C18" s="23">
        <v>635.32049413065295</v>
      </c>
      <c r="D18" s="23">
        <v>1295.9814018637819</v>
      </c>
      <c r="E18" s="22">
        <v>676.93980321504273</v>
      </c>
      <c r="F18" s="23">
        <v>651.34972377227757</v>
      </c>
      <c r="G18" s="24">
        <v>1328.2895269873202</v>
      </c>
      <c r="H18" s="23">
        <v>694.41118834738927</v>
      </c>
      <c r="I18" s="23">
        <v>668.42636134800568</v>
      </c>
      <c r="J18" s="23">
        <v>1362.837549695395</v>
      </c>
      <c r="K18" s="22">
        <v>713.1779525547513</v>
      </c>
      <c r="L18" s="23">
        <v>686.7452204038766</v>
      </c>
      <c r="M18" s="24">
        <v>1399.9231729586279</v>
      </c>
      <c r="N18" s="23">
        <v>733.33207701766435</v>
      </c>
      <c r="O18" s="23">
        <v>706.44394085306249</v>
      </c>
      <c r="P18" s="24">
        <v>1439.7760178707267</v>
      </c>
      <c r="Q18" s="23">
        <v>817</v>
      </c>
      <c r="R18" s="23">
        <v>751</v>
      </c>
      <c r="S18" s="24">
        <f t="shared" si="0"/>
        <v>1568</v>
      </c>
      <c r="T18" s="23">
        <v>827</v>
      </c>
      <c r="U18" s="23">
        <v>757</v>
      </c>
      <c r="V18" s="24">
        <f t="shared" si="1"/>
        <v>1584</v>
      </c>
      <c r="W18" s="20">
        <v>828</v>
      </c>
      <c r="X18" s="20">
        <v>751</v>
      </c>
      <c r="Y18" s="19">
        <f t="shared" si="2"/>
        <v>1579</v>
      </c>
      <c r="Z18" s="20">
        <v>826</v>
      </c>
      <c r="AA18" s="20">
        <v>740</v>
      </c>
      <c r="AB18" s="20">
        <f t="shared" si="3"/>
        <v>1566</v>
      </c>
    </row>
    <row r="19" spans="1:28" ht="14.5">
      <c r="A19" s="21" t="s">
        <v>19</v>
      </c>
      <c r="B19" s="22">
        <v>502.23637503824443</v>
      </c>
      <c r="C19" s="23">
        <v>496.92623093136615</v>
      </c>
      <c r="D19" s="23">
        <v>999.16260596961058</v>
      </c>
      <c r="E19" s="22">
        <v>513.48360682897146</v>
      </c>
      <c r="F19" s="23">
        <v>508.79508090758907</v>
      </c>
      <c r="G19" s="24">
        <v>1022.2786877365605</v>
      </c>
      <c r="H19" s="23">
        <v>525.61629329043603</v>
      </c>
      <c r="I19" s="23">
        <v>521.2457083291124</v>
      </c>
      <c r="J19" s="23">
        <v>1046.8620016195484</v>
      </c>
      <c r="K19" s="22">
        <v>538.55119604743663</v>
      </c>
      <c r="L19" s="23">
        <v>534.55833593549312</v>
      </c>
      <c r="M19" s="24">
        <v>1073.1095319829296</v>
      </c>
      <c r="N19" s="23">
        <v>552.39382869690542</v>
      </c>
      <c r="O19" s="23">
        <v>548.57046422901465</v>
      </c>
      <c r="P19" s="24">
        <v>1100.9642929259201</v>
      </c>
      <c r="Q19" s="23">
        <v>597</v>
      </c>
      <c r="R19" s="23">
        <v>527</v>
      </c>
      <c r="S19" s="24">
        <f t="shared" si="0"/>
        <v>1124</v>
      </c>
      <c r="T19" s="23">
        <v>619</v>
      </c>
      <c r="U19" s="23">
        <v>554</v>
      </c>
      <c r="V19" s="24">
        <f t="shared" si="1"/>
        <v>1173</v>
      </c>
      <c r="W19" s="20">
        <v>641</v>
      </c>
      <c r="X19" s="20">
        <v>582</v>
      </c>
      <c r="Y19" s="19">
        <f t="shared" si="2"/>
        <v>1223</v>
      </c>
      <c r="Z19" s="20">
        <v>665</v>
      </c>
      <c r="AA19" s="20">
        <v>611</v>
      </c>
      <c r="AB19" s="20">
        <f t="shared" si="3"/>
        <v>1276</v>
      </c>
    </row>
    <row r="20" spans="1:28" ht="14.5">
      <c r="A20" s="21" t="s">
        <v>20</v>
      </c>
      <c r="B20" s="22">
        <v>358.89642296334216</v>
      </c>
      <c r="C20" s="23">
        <v>365.45937801457961</v>
      </c>
      <c r="D20" s="23">
        <v>724.35580097792172</v>
      </c>
      <c r="E20" s="22">
        <v>366.03563696643727</v>
      </c>
      <c r="F20" s="23">
        <v>374.06215594080174</v>
      </c>
      <c r="G20" s="24">
        <v>740.09779290723895</v>
      </c>
      <c r="H20" s="23">
        <v>373.76523140946682</v>
      </c>
      <c r="I20" s="23">
        <v>383.23518945469851</v>
      </c>
      <c r="J20" s="23">
        <v>757.00042086416533</v>
      </c>
      <c r="K20" s="22">
        <v>382.15627056209274</v>
      </c>
      <c r="L20" s="23">
        <v>392.88285790186291</v>
      </c>
      <c r="M20" s="24">
        <v>775.03912846395565</v>
      </c>
      <c r="N20" s="23">
        <v>391.1813972518998</v>
      </c>
      <c r="O20" s="23">
        <v>402.9228797341018</v>
      </c>
      <c r="P20" s="24">
        <v>794.10427698600165</v>
      </c>
      <c r="Q20" s="23">
        <v>516</v>
      </c>
      <c r="R20" s="23">
        <v>399</v>
      </c>
      <c r="S20" s="24">
        <f t="shared" si="0"/>
        <v>915</v>
      </c>
      <c r="T20" s="23">
        <v>517</v>
      </c>
      <c r="U20" s="23">
        <v>396</v>
      </c>
      <c r="V20" s="24">
        <f t="shared" si="1"/>
        <v>913</v>
      </c>
      <c r="W20" s="20">
        <v>515</v>
      </c>
      <c r="X20" s="20">
        <v>391</v>
      </c>
      <c r="Y20" s="19">
        <f t="shared" si="2"/>
        <v>906</v>
      </c>
      <c r="Z20" s="20">
        <v>515</v>
      </c>
      <c r="AA20" s="20">
        <v>388</v>
      </c>
      <c r="AB20" s="20">
        <f t="shared" si="3"/>
        <v>903</v>
      </c>
    </row>
    <row r="21" spans="1:28" ht="15.75" customHeight="1">
      <c r="A21" s="21" t="s">
        <v>21</v>
      </c>
      <c r="B21" s="22">
        <v>232.46286076204291</v>
      </c>
      <c r="C21" s="23">
        <v>244.84546787371056</v>
      </c>
      <c r="D21" s="23">
        <v>477.30832863575347</v>
      </c>
      <c r="E21" s="22">
        <v>236.87276526082528</v>
      </c>
      <c r="F21" s="23">
        <v>250.41261462289046</v>
      </c>
      <c r="G21" s="24">
        <v>487.28537988371573</v>
      </c>
      <c r="H21" s="23">
        <v>241.36025654903597</v>
      </c>
      <c r="I21" s="23">
        <v>256.16763461257136</v>
      </c>
      <c r="J21" s="23">
        <v>497.52789116160733</v>
      </c>
      <c r="K21" s="22">
        <v>246.27215497646603</v>
      </c>
      <c r="L21" s="23">
        <v>262.2519735859081</v>
      </c>
      <c r="M21" s="24">
        <v>508.52412856237413</v>
      </c>
      <c r="N21" s="23">
        <v>251.68155560538517</v>
      </c>
      <c r="O21" s="23">
        <v>269.04556405916367</v>
      </c>
      <c r="P21" s="24">
        <v>520.72711966454881</v>
      </c>
      <c r="Q21" s="23">
        <v>665</v>
      </c>
      <c r="R21" s="23">
        <v>658</v>
      </c>
      <c r="S21" s="24">
        <f t="shared" si="0"/>
        <v>1323</v>
      </c>
      <c r="T21" s="23">
        <v>664</v>
      </c>
      <c r="U21" s="23">
        <v>661</v>
      </c>
      <c r="V21" s="24">
        <f t="shared" si="1"/>
        <v>1325</v>
      </c>
      <c r="W21" s="20">
        <v>665</v>
      </c>
      <c r="X21" s="20">
        <v>664</v>
      </c>
      <c r="Y21" s="19">
        <f t="shared" si="2"/>
        <v>1329</v>
      </c>
      <c r="Z21" s="20">
        <v>668</v>
      </c>
      <c r="AA21" s="20">
        <v>667</v>
      </c>
      <c r="AB21" s="20">
        <f t="shared" si="3"/>
        <v>1335</v>
      </c>
    </row>
    <row r="22" spans="1:28" ht="15.75" customHeight="1">
      <c r="A22" s="21" t="s">
        <v>22</v>
      </c>
      <c r="B22" s="22">
        <v>191.80007822122161</v>
      </c>
      <c r="C22" s="23">
        <v>211.67086974306952</v>
      </c>
      <c r="D22" s="23">
        <v>403.4709479642911</v>
      </c>
      <c r="E22" s="22">
        <v>197.45446567865301</v>
      </c>
      <c r="F22" s="23">
        <v>218.14134830222054</v>
      </c>
      <c r="G22" s="24">
        <v>415.59581398087357</v>
      </c>
      <c r="H22" s="23">
        <v>203.39749107879362</v>
      </c>
      <c r="I22" s="23">
        <v>225.16153093625348</v>
      </c>
      <c r="J22" s="23">
        <v>428.55902201504711</v>
      </c>
      <c r="K22" s="22">
        <v>209.30996630301721</v>
      </c>
      <c r="L22" s="23">
        <v>232.16497690672315</v>
      </c>
      <c r="M22" s="24">
        <v>441.47494320974033</v>
      </c>
      <c r="N22" s="23">
        <v>215.13912506217306</v>
      </c>
      <c r="O22" s="23">
        <v>239.27817452735673</v>
      </c>
      <c r="P22" s="24">
        <v>454.41729958952976</v>
      </c>
      <c r="Q22" s="23">
        <v>0</v>
      </c>
      <c r="R22" s="23">
        <v>0</v>
      </c>
      <c r="S22" s="24">
        <f t="shared" si="0"/>
        <v>0</v>
      </c>
      <c r="T22" s="23">
        <v>0</v>
      </c>
      <c r="U22" s="23">
        <v>0</v>
      </c>
      <c r="V22" s="24">
        <f t="shared" si="1"/>
        <v>0</v>
      </c>
      <c r="W22" s="19">
        <v>0</v>
      </c>
      <c r="X22" s="19">
        <v>0</v>
      </c>
      <c r="Y22" s="19">
        <f t="shared" si="2"/>
        <v>0</v>
      </c>
      <c r="Z22" s="20" t="s">
        <v>23</v>
      </c>
      <c r="AA22" s="20" t="s">
        <v>23</v>
      </c>
      <c r="AB22" s="20" t="s">
        <v>23</v>
      </c>
    </row>
    <row r="23" spans="1:28" ht="15.75" customHeight="1">
      <c r="A23" s="25" t="s">
        <v>24</v>
      </c>
      <c r="B23" s="26">
        <v>26924.571318730294</v>
      </c>
      <c r="C23" s="27">
        <v>26366.647189901068</v>
      </c>
      <c r="D23" s="27">
        <v>53291.218508631355</v>
      </c>
      <c r="E23" s="26">
        <v>27262.822740542655</v>
      </c>
      <c r="F23" s="27">
        <v>26773.144620584259</v>
      </c>
      <c r="G23" s="28">
        <v>54035.967361126917</v>
      </c>
      <c r="H23" s="27">
        <v>27595.212862582837</v>
      </c>
      <c r="I23" s="27">
        <v>27172.609366531193</v>
      </c>
      <c r="J23" s="27">
        <v>54767.822229114019</v>
      </c>
      <c r="K23" s="26">
        <v>27918.417087561989</v>
      </c>
      <c r="L23" s="27">
        <v>27561.974046488769</v>
      </c>
      <c r="M23" s="28">
        <v>55480.391134050747</v>
      </c>
      <c r="N23" s="27">
        <v>28228.850204191829</v>
      </c>
      <c r="O23" s="27">
        <v>27938.745380492088</v>
      </c>
      <c r="P23" s="28">
        <v>56167.595584683913</v>
      </c>
      <c r="Q23" s="27">
        <f t="shared" ref="Q23:R23" si="4">SUM(Q6:Q22)</f>
        <v>23145</v>
      </c>
      <c r="R23" s="27">
        <f t="shared" si="4"/>
        <v>21624</v>
      </c>
      <c r="S23" s="28">
        <f t="shared" si="0"/>
        <v>44769</v>
      </c>
      <c r="T23" s="27">
        <f t="shared" ref="T23:U23" si="5">SUM(T6:T22)</f>
        <v>23147</v>
      </c>
      <c r="U23" s="27">
        <f t="shared" si="5"/>
        <v>21878</v>
      </c>
      <c r="V23" s="28">
        <f t="shared" si="1"/>
        <v>45025</v>
      </c>
      <c r="W23" s="29">
        <f t="shared" ref="W23:X23" si="6">SUM(W6:W22)</f>
        <v>22869</v>
      </c>
      <c r="X23" s="29">
        <f t="shared" si="6"/>
        <v>21643</v>
      </c>
      <c r="Y23" s="29">
        <f t="shared" si="2"/>
        <v>44512</v>
      </c>
      <c r="Z23" s="29">
        <f t="shared" ref="Z23:AA23" si="7">SUM(Z6:Z22)</f>
        <v>22585</v>
      </c>
      <c r="AA23" s="29">
        <f t="shared" si="7"/>
        <v>21397</v>
      </c>
      <c r="AB23" s="29">
        <f>SUM(Z23+AA23)</f>
        <v>43982</v>
      </c>
    </row>
    <row r="24" spans="1:28" ht="15.75" customHeight="1">
      <c r="A24" s="30" t="s">
        <v>25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1"/>
      <c r="V24" s="31"/>
      <c r="W24" s="3"/>
      <c r="X24" s="3"/>
      <c r="Y24" s="3"/>
      <c r="Z24" s="3"/>
      <c r="AA24" s="3"/>
      <c r="AB24" s="3"/>
    </row>
    <row r="25" spans="1:28" ht="15.75" customHeight="1">
      <c r="A25" s="30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1"/>
      <c r="V25" s="31"/>
      <c r="W25" s="3"/>
      <c r="X25" s="3"/>
      <c r="Y25" s="3"/>
      <c r="Z25" s="3"/>
      <c r="AA25" s="3"/>
      <c r="AB25" s="3"/>
    </row>
    <row r="26" spans="1:28" ht="15.75" customHeigh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1"/>
      <c r="V26" s="31"/>
      <c r="W26" s="3"/>
      <c r="X26" s="3"/>
      <c r="Y26" s="3"/>
      <c r="Z26" s="3"/>
      <c r="AA26" s="3"/>
      <c r="AB26" s="3"/>
    </row>
    <row r="27" spans="1:28" ht="15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1"/>
      <c r="V27" s="31"/>
      <c r="W27" s="3"/>
      <c r="X27" s="3"/>
      <c r="Y27" s="3"/>
      <c r="Z27" s="3"/>
      <c r="AA27" s="3"/>
      <c r="AB27" s="3"/>
    </row>
    <row r="28" spans="1:28" ht="15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1"/>
      <c r="V28" s="31"/>
      <c r="W28" s="3"/>
      <c r="X28" s="3"/>
      <c r="Y28" s="3"/>
      <c r="Z28" s="3"/>
      <c r="AA28" s="3"/>
      <c r="AB28" s="3"/>
    </row>
    <row r="29" spans="1:28" ht="15.75" customHeight="1">
      <c r="A29" s="1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1"/>
      <c r="V29" s="31"/>
      <c r="W29" s="3"/>
      <c r="X29" s="3"/>
      <c r="Y29" s="3"/>
      <c r="Z29" s="3"/>
      <c r="AA29" s="3"/>
      <c r="AB29" s="3"/>
    </row>
    <row r="30" spans="1:28" ht="15.7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1"/>
      <c r="V30" s="31"/>
      <c r="W30" s="3"/>
      <c r="X30" s="3"/>
      <c r="Y30" s="3"/>
      <c r="Z30" s="3"/>
      <c r="AA30" s="3"/>
      <c r="AB30" s="3"/>
    </row>
    <row r="31" spans="1:28" ht="15.75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1"/>
      <c r="V31" s="31"/>
      <c r="W31" s="3"/>
      <c r="X31" s="3"/>
      <c r="Y31" s="3"/>
      <c r="Z31" s="3"/>
      <c r="AA31" s="3"/>
      <c r="AB31" s="3"/>
    </row>
    <row r="32" spans="1:28" ht="15.75" customHeight="1">
      <c r="A32" s="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1"/>
      <c r="V32" s="31"/>
      <c r="W32" s="3"/>
      <c r="X32" s="3"/>
      <c r="Y32" s="3"/>
      <c r="Z32" s="3"/>
      <c r="AA32" s="3"/>
      <c r="AB32" s="3"/>
    </row>
    <row r="33" spans="1:28" ht="15.75" customHeight="1">
      <c r="A33" s="1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1"/>
      <c r="V33" s="31"/>
      <c r="W33" s="3"/>
      <c r="X33" s="3"/>
      <c r="Y33" s="3"/>
      <c r="Z33" s="3"/>
      <c r="AA33" s="3"/>
      <c r="AB33" s="3"/>
    </row>
    <row r="34" spans="1:28" ht="15.7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1"/>
      <c r="V34" s="3"/>
      <c r="W34" s="3"/>
      <c r="X34" s="3"/>
      <c r="Y34" s="3"/>
      <c r="Z34" s="3"/>
      <c r="AA34" s="3"/>
      <c r="AB34" s="3"/>
    </row>
    <row r="35" spans="1:28" ht="15.75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5.75" customHeight="1">
      <c r="A36" s="1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5.75" customHeight="1">
      <c r="A37" s="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5.75" customHeight="1">
      <c r="A38" s="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5.75" customHeight="1">
      <c r="A39" s="1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5.75" customHeight="1">
      <c r="A40" s="1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5.75" customHeight="1">
      <c r="A41" s="1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5.75" customHeight="1">
      <c r="A42" s="1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5.75" customHeight="1">
      <c r="A43" s="1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5.75" customHeight="1">
      <c r="A44" s="1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5.75" customHeight="1">
      <c r="A45" s="1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5.75" customHeight="1">
      <c r="A46" s="1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5.75" customHeight="1">
      <c r="A47" s="1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5.75" customHeight="1">
      <c r="A48" s="1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5.75" customHeight="1">
      <c r="A49" s="1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5.75" customHeight="1">
      <c r="A50" s="1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5.75" customHeight="1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5.75" customHeight="1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5.75" customHeight="1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5.75" customHeight="1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5.75" customHeight="1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5.75" customHeight="1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5.75" customHeight="1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5.75" customHeight="1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5.75" customHeight="1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5.75" customHeight="1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5.75" customHeight="1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5.75" customHeight="1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5.75" customHeight="1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5.75" customHeight="1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5.75" customHeight="1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5.75" customHeight="1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5.75" customHeight="1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5.75" customHeight="1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5.75" customHeight="1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5.75" customHeight="1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5.75" customHeight="1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5.75" customHeight="1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5.75" customHeight="1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5.75" customHeight="1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5.75" customHeight="1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5.75" customHeight="1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5.75" customHeight="1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5.75" customHeight="1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5.75" customHeight="1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5.75" customHeight="1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5.75" customHeight="1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5.75" customHeight="1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5.75" customHeight="1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5.75" customHeight="1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5.75" customHeight="1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5.75" customHeight="1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5.75" customHeight="1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5.75" customHeight="1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5.75" customHeight="1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5.75" customHeight="1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5.75" customHeight="1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5.75" customHeight="1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5.75" customHeight="1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5.75" customHeight="1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5.75" customHeight="1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5.75" customHeight="1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5.75" customHeight="1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5.75" customHeight="1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5.75" customHeight="1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5.75" customHeight="1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5.75" customHeight="1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5.75" customHeight="1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5.75" customHeight="1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5.75" customHeight="1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5.75" customHeight="1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5.75" customHeight="1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5.75" customHeight="1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5.75" customHeight="1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5.75" customHeight="1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5.75" customHeight="1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5.75" customHeight="1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5.75" customHeight="1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5.75" customHeight="1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5.75" customHeight="1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5.75" customHeight="1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5.75" customHeight="1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5.75" customHeight="1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5.75" customHeight="1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5.75" customHeight="1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5.75" customHeight="1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5.75" customHeight="1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5.75" customHeight="1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5.75" customHeight="1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5.75" customHeight="1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5.75" customHeight="1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5.75" customHeight="1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5.75" customHeight="1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5.75" customHeight="1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5.75" customHeight="1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5.75" customHeight="1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5.75" customHeight="1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5.75" customHeight="1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5.75" customHeight="1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5.75" customHeight="1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5.75" customHeight="1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5.75" customHeight="1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5.75" customHeight="1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5.75" customHeight="1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5.75" customHeight="1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5.75" customHeight="1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5.75" customHeight="1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5.75" customHeight="1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5.75" customHeight="1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5.75" customHeight="1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5.75" customHeight="1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5.75" customHeight="1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5.75" customHeight="1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5.75" customHeight="1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5.75" customHeight="1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5.75" customHeight="1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5.75" customHeight="1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5.75" customHeight="1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5.75" customHeight="1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5.75" customHeight="1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5.75" customHeight="1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5.75" customHeight="1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5.75" customHeight="1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5.75" customHeight="1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5.75" customHeight="1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5.75" customHeight="1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5.75" customHeight="1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5.75" customHeight="1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5.75" customHeight="1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5.75" customHeight="1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5.75" customHeight="1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5.75" customHeight="1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5.75" customHeight="1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5.75" customHeight="1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5.75" customHeight="1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5.75" customHeight="1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5.75" customHeight="1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5.75" customHeight="1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5.75" customHeight="1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5.75" customHeight="1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5.75" customHeight="1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5.75" customHeight="1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5.75" customHeight="1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5.75" customHeight="1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5.75" customHeight="1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5.75" customHeight="1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5.75" customHeight="1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5.75" customHeight="1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5.75" customHeight="1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5.75" customHeight="1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5.75" customHeight="1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5.75" customHeight="1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5.75" customHeight="1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5.75" customHeight="1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5.75" customHeight="1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5.75" customHeight="1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5.75" customHeight="1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5.75" customHeight="1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5.75" customHeight="1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5.75" customHeight="1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5.75" customHeight="1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5.75" customHeight="1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5.75" customHeight="1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5.75" customHeight="1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5.75" customHeight="1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5.75" customHeight="1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5.75" customHeight="1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5.75" customHeight="1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5.75" customHeight="1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5.75" customHeight="1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5.75" customHeight="1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5.75" customHeight="1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5.75" customHeight="1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5.75" customHeight="1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5.75" customHeight="1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5.75" customHeight="1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5.75" customHeight="1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5.75" customHeight="1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5.75" customHeight="1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5.75" customHeight="1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5.75" customHeight="1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5.75" customHeight="1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5.75" customHeight="1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5.75" customHeight="1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5.75" customHeight="1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5.75" customHeight="1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5.75" customHeight="1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5.75" customHeight="1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5.75" customHeight="1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5.75" customHeight="1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5.75" customHeight="1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5.75" customHeight="1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5.75" customHeight="1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5.75" customHeight="1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5.75" customHeight="1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5.75" customHeight="1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5.75" customHeight="1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5.75" customHeight="1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5.75" customHeight="1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5.75" customHeight="1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5.75" customHeight="1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5.75" customHeight="1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5.75" customHeight="1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5.75" customHeight="1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5.75" customHeight="1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5.75" customHeight="1">
      <c r="A240" s="1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5.75" customHeight="1">
      <c r="A241" s="1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5.75" customHeight="1">
      <c r="A242" s="1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5.75" customHeight="1">
      <c r="A243" s="1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5.75" customHeight="1">
      <c r="A244" s="1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5.75" customHeight="1">
      <c r="A245" s="1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5.75" customHeight="1">
      <c r="A246" s="1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5.75" customHeight="1">
      <c r="A247" s="1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5.75" customHeight="1">
      <c r="A248" s="1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5.75" customHeight="1">
      <c r="A249" s="1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5.75" customHeight="1">
      <c r="A250" s="1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5.75" customHeight="1">
      <c r="A251" s="1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5.75" customHeight="1">
      <c r="A252" s="1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5.75" customHeight="1">
      <c r="A253" s="1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5.75" customHeight="1">
      <c r="A254" s="1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5.75" customHeight="1">
      <c r="A255" s="1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5.75" customHeight="1">
      <c r="A256" s="1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5.75" customHeight="1">
      <c r="A257" s="1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5.75" customHeight="1">
      <c r="A258" s="1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5.75" customHeight="1">
      <c r="A259" s="1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5.75" customHeight="1">
      <c r="A260" s="1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5.75" customHeight="1">
      <c r="A261" s="1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5.75" customHeight="1">
      <c r="A262" s="1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5.75" customHeight="1">
      <c r="A263" s="1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5.75" customHeight="1">
      <c r="A264" s="1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5.75" customHeight="1">
      <c r="A265" s="1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5.75" customHeight="1">
      <c r="A266" s="1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5.75" customHeight="1">
      <c r="A267" s="1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5.75" customHeight="1">
      <c r="A268" s="1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5.75" customHeight="1">
      <c r="A269" s="1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5.75" customHeight="1">
      <c r="A270" s="1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5.75" customHeight="1">
      <c r="A271" s="1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5.75" customHeight="1">
      <c r="A272" s="1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5.75" customHeight="1">
      <c r="A273" s="1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5.75" customHeight="1">
      <c r="A274" s="1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5.75" customHeight="1">
      <c r="A275" s="1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5.75" customHeight="1">
      <c r="A276" s="1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5.75" customHeight="1">
      <c r="A277" s="1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5.75" customHeight="1">
      <c r="A278" s="1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5.75" customHeight="1">
      <c r="A279" s="1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5.75" customHeight="1">
      <c r="A280" s="1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5.75" customHeight="1">
      <c r="A281" s="1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5.75" customHeight="1">
      <c r="A282" s="1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5.75" customHeight="1">
      <c r="A283" s="1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5.75" customHeight="1">
      <c r="A284" s="1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5.75" customHeight="1">
      <c r="A285" s="1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5.75" customHeight="1">
      <c r="A286" s="1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5.75" customHeight="1">
      <c r="A287" s="1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5.75" customHeight="1">
      <c r="A288" s="1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5.75" customHeight="1">
      <c r="A289" s="1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5.75" customHeight="1">
      <c r="A290" s="1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5.75" customHeight="1">
      <c r="A291" s="1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5.75" customHeight="1">
      <c r="A292" s="1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5.75" customHeight="1">
      <c r="A293" s="1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5.75" customHeight="1">
      <c r="A294" s="1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5.75" customHeight="1">
      <c r="A295" s="1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5.75" customHeight="1">
      <c r="A296" s="1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5.75" customHeight="1">
      <c r="A297" s="1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5.75" customHeight="1">
      <c r="A298" s="1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5.75" customHeight="1">
      <c r="A299" s="1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5.75" customHeight="1">
      <c r="A300" s="1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5.75" customHeight="1">
      <c r="A301" s="1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5.75" customHeight="1">
      <c r="A302" s="1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5.75" customHeight="1">
      <c r="A303" s="1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5.75" customHeight="1">
      <c r="A304" s="1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5.75" customHeight="1">
      <c r="A305" s="1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5.75" customHeight="1">
      <c r="A306" s="1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5.75" customHeight="1">
      <c r="A307" s="1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5.75" customHeight="1">
      <c r="A308" s="1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5.75" customHeight="1">
      <c r="A309" s="1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5.75" customHeight="1">
      <c r="A310" s="1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5.75" customHeight="1">
      <c r="A311" s="1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5.75" customHeight="1">
      <c r="A312" s="1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5.75" customHeight="1">
      <c r="A313" s="1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5.75" customHeight="1">
      <c r="A314" s="1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5.75" customHeight="1">
      <c r="A315" s="1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5.75" customHeight="1">
      <c r="A316" s="1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5.75" customHeight="1">
      <c r="A317" s="1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5.75" customHeight="1">
      <c r="A318" s="1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5.75" customHeight="1">
      <c r="A319" s="1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5.75" customHeight="1">
      <c r="A320" s="1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5.75" customHeight="1">
      <c r="A321" s="1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5.75" customHeight="1">
      <c r="A322" s="1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5.75" customHeight="1">
      <c r="A323" s="1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5.75" customHeight="1">
      <c r="A324" s="1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5.75" customHeight="1">
      <c r="A325" s="1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5.75" customHeight="1">
      <c r="A326" s="1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5.75" customHeight="1">
      <c r="A327" s="1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5.75" customHeight="1">
      <c r="A328" s="1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5.75" customHeight="1">
      <c r="A329" s="1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5.75" customHeight="1">
      <c r="A330" s="1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5.75" customHeight="1">
      <c r="A331" s="1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5.75" customHeight="1">
      <c r="A332" s="1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5.75" customHeight="1">
      <c r="A333" s="1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5.75" customHeight="1">
      <c r="A334" s="1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5.75" customHeight="1">
      <c r="A335" s="1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5.75" customHeight="1">
      <c r="A336" s="1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5.75" customHeight="1">
      <c r="A337" s="1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5.75" customHeight="1">
      <c r="A338" s="1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5.75" customHeight="1">
      <c r="A339" s="1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5.75" customHeight="1">
      <c r="A340" s="1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5.75" customHeight="1">
      <c r="A341" s="1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5.75" customHeight="1">
      <c r="A342" s="1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5.75" customHeight="1">
      <c r="A343" s="1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5.75" customHeight="1">
      <c r="A344" s="1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5.75" customHeight="1">
      <c r="A345" s="1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5.75" customHeight="1">
      <c r="A346" s="1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5.75" customHeight="1">
      <c r="A347" s="1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5.75" customHeight="1">
      <c r="A348" s="1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5.75" customHeight="1">
      <c r="A349" s="1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5.75" customHeight="1">
      <c r="A350" s="1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5.75" customHeight="1">
      <c r="A351" s="1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5.75" customHeight="1">
      <c r="A352" s="1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5.75" customHeight="1">
      <c r="A353" s="1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5.75" customHeight="1">
      <c r="A354" s="1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5.75" customHeight="1">
      <c r="A355" s="1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5.75" customHeight="1">
      <c r="A356" s="1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5.75" customHeight="1">
      <c r="A357" s="1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5.75" customHeight="1">
      <c r="A358" s="1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5.75" customHeight="1">
      <c r="A359" s="1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5.75" customHeight="1">
      <c r="A360" s="1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5.75" customHeight="1">
      <c r="A361" s="1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5.75" customHeight="1">
      <c r="A362" s="1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5.75" customHeight="1">
      <c r="A363" s="1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5.75" customHeight="1">
      <c r="A364" s="1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5.75" customHeight="1">
      <c r="A365" s="1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5.75" customHeight="1">
      <c r="A366" s="1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5.75" customHeight="1">
      <c r="A367" s="1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5.75" customHeight="1">
      <c r="A368" s="1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5.75" customHeight="1">
      <c r="A369" s="1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5.75" customHeight="1">
      <c r="A370" s="1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5.75" customHeight="1">
      <c r="A371" s="1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5.75" customHeight="1">
      <c r="A372" s="1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5.75" customHeight="1">
      <c r="A373" s="1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5.75" customHeight="1">
      <c r="A374" s="1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5.75" customHeight="1">
      <c r="A375" s="1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5.75" customHeight="1">
      <c r="A376" s="1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5.75" customHeight="1">
      <c r="A377" s="1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5.75" customHeight="1">
      <c r="A378" s="1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5.75" customHeight="1">
      <c r="A379" s="1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5.75" customHeight="1">
      <c r="A380" s="1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5.75" customHeight="1">
      <c r="A381" s="1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5.75" customHeight="1">
      <c r="A382" s="1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5.75" customHeight="1">
      <c r="A383" s="1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5.75" customHeight="1">
      <c r="A384" s="1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5.75" customHeight="1">
      <c r="A385" s="1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5.75" customHeight="1">
      <c r="A386" s="1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5.75" customHeight="1">
      <c r="A387" s="1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5.75" customHeight="1">
      <c r="A388" s="1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5.75" customHeight="1">
      <c r="A389" s="1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5.75" customHeight="1">
      <c r="A390" s="1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5.75" customHeight="1">
      <c r="A391" s="1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5.75" customHeight="1">
      <c r="A392" s="1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5.75" customHeight="1">
      <c r="A393" s="1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5.75" customHeight="1">
      <c r="A394" s="1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5.75" customHeight="1">
      <c r="A395" s="1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5.75" customHeight="1">
      <c r="A396" s="1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5.75" customHeight="1">
      <c r="A397" s="1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5.75" customHeight="1">
      <c r="A398" s="1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5.75" customHeight="1">
      <c r="A399" s="1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5.75" customHeight="1">
      <c r="A400" s="1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5.75" customHeight="1">
      <c r="A401" s="1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5.75" customHeight="1">
      <c r="A402" s="1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5.75" customHeight="1">
      <c r="A403" s="1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5.75" customHeight="1">
      <c r="A404" s="1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5.75" customHeight="1">
      <c r="A405" s="1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5.75" customHeight="1">
      <c r="A406" s="1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5.75" customHeight="1">
      <c r="A407" s="1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5.75" customHeight="1">
      <c r="A408" s="1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5.75" customHeight="1">
      <c r="A409" s="1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5.75" customHeight="1">
      <c r="A410" s="1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5.75" customHeight="1">
      <c r="A411" s="1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5.75" customHeight="1">
      <c r="A412" s="1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5.75" customHeight="1">
      <c r="A413" s="1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5.75" customHeight="1">
      <c r="A414" s="1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5.75" customHeight="1">
      <c r="A415" s="1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5.75" customHeight="1">
      <c r="A416" s="1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5.75" customHeight="1">
      <c r="A417" s="1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5.75" customHeight="1">
      <c r="A418" s="1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5.75" customHeight="1">
      <c r="A419" s="1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5.75" customHeight="1">
      <c r="A420" s="1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5.75" customHeight="1">
      <c r="A421" s="1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5.75" customHeight="1">
      <c r="A422" s="1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5.75" customHeight="1">
      <c r="A423" s="1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5.75" customHeight="1">
      <c r="A424" s="1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5.75" customHeight="1">
      <c r="A425" s="1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5.75" customHeight="1">
      <c r="A426" s="1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5.75" customHeight="1">
      <c r="A427" s="1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5.75" customHeight="1">
      <c r="A428" s="1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5.75" customHeight="1">
      <c r="A429" s="1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5.75" customHeight="1">
      <c r="A430" s="1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5.75" customHeight="1">
      <c r="A431" s="1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5.75" customHeight="1">
      <c r="A432" s="1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5.75" customHeight="1">
      <c r="A433" s="1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5.75" customHeight="1">
      <c r="A434" s="1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5.75" customHeight="1">
      <c r="A435" s="1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5.75" customHeight="1">
      <c r="A436" s="1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5.75" customHeight="1">
      <c r="A437" s="1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5.75" customHeight="1">
      <c r="A438" s="1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5.75" customHeight="1">
      <c r="A439" s="1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5.75" customHeight="1">
      <c r="A440" s="1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5.75" customHeight="1">
      <c r="A441" s="1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5.75" customHeight="1">
      <c r="A442" s="1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5.75" customHeight="1">
      <c r="A443" s="1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5.75" customHeight="1">
      <c r="A444" s="1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5.75" customHeight="1">
      <c r="A445" s="1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5.75" customHeight="1">
      <c r="A446" s="1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5.75" customHeight="1">
      <c r="A447" s="1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5.75" customHeight="1">
      <c r="A448" s="1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5.75" customHeight="1">
      <c r="A449" s="1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5.75" customHeight="1">
      <c r="A450" s="1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5.75" customHeight="1">
      <c r="A451" s="1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5.75" customHeight="1">
      <c r="A452" s="1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5.75" customHeight="1">
      <c r="A453" s="1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5.75" customHeight="1">
      <c r="A454" s="1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5.75" customHeight="1">
      <c r="A455" s="1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5.75" customHeight="1">
      <c r="A456" s="1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5.75" customHeight="1">
      <c r="A457" s="1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5.75" customHeight="1">
      <c r="A458" s="1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5.75" customHeight="1">
      <c r="A459" s="1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5.75" customHeight="1">
      <c r="A460" s="1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5.75" customHeight="1">
      <c r="A461" s="1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5.75" customHeight="1">
      <c r="A462" s="1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5.75" customHeight="1">
      <c r="A463" s="1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5.75" customHeight="1">
      <c r="A464" s="1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5.75" customHeight="1">
      <c r="A465" s="1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5.75" customHeight="1">
      <c r="A466" s="1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5.75" customHeight="1">
      <c r="A467" s="1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5.75" customHeight="1">
      <c r="A468" s="1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5.75" customHeight="1">
      <c r="A469" s="1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5.75" customHeight="1">
      <c r="A470" s="1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5.75" customHeight="1">
      <c r="A471" s="1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5.75" customHeight="1">
      <c r="A472" s="1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5.75" customHeight="1">
      <c r="A473" s="1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5.75" customHeight="1">
      <c r="A474" s="1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5.75" customHeight="1">
      <c r="A475" s="1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5.75" customHeight="1">
      <c r="A476" s="1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5.75" customHeight="1">
      <c r="A477" s="1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5.75" customHeight="1">
      <c r="A478" s="1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5.75" customHeight="1">
      <c r="A479" s="1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5.75" customHeight="1">
      <c r="A480" s="1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5.75" customHeight="1">
      <c r="A481" s="1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5.75" customHeight="1">
      <c r="A482" s="1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5.75" customHeight="1">
      <c r="A483" s="1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5.75" customHeight="1">
      <c r="A484" s="1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5.75" customHeight="1">
      <c r="A485" s="1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5.75" customHeight="1">
      <c r="A486" s="1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5.75" customHeight="1">
      <c r="A487" s="1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5.75" customHeight="1">
      <c r="A488" s="1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5.75" customHeight="1">
      <c r="A489" s="1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5.75" customHeight="1">
      <c r="A490" s="1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5.75" customHeight="1">
      <c r="A491" s="1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5.75" customHeight="1">
      <c r="A492" s="1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5.75" customHeight="1">
      <c r="A493" s="1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5.75" customHeight="1">
      <c r="A494" s="1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5.75" customHeight="1">
      <c r="A495" s="1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5.75" customHeight="1">
      <c r="A496" s="1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5.75" customHeight="1">
      <c r="A497" s="1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5.75" customHeight="1">
      <c r="A498" s="1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5.75" customHeight="1">
      <c r="A499" s="1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5.75" customHeight="1">
      <c r="A500" s="1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5.75" customHeight="1">
      <c r="A501" s="1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5.75" customHeight="1">
      <c r="A502" s="1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5.75" customHeight="1">
      <c r="A503" s="1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5.75" customHeight="1">
      <c r="A504" s="1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5.75" customHeight="1">
      <c r="A505" s="1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5.75" customHeight="1">
      <c r="A506" s="1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5.75" customHeight="1">
      <c r="A507" s="1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5.75" customHeight="1">
      <c r="A508" s="1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5.75" customHeight="1">
      <c r="A509" s="1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5.75" customHeight="1">
      <c r="A510" s="1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5.75" customHeight="1">
      <c r="A511" s="1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5.75" customHeight="1">
      <c r="A512" s="1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5.75" customHeight="1">
      <c r="A513" s="1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5.75" customHeight="1">
      <c r="A514" s="1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5.75" customHeight="1">
      <c r="A515" s="1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5.75" customHeight="1">
      <c r="A516" s="1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5.75" customHeight="1">
      <c r="A517" s="1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5.75" customHeight="1">
      <c r="A518" s="1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5.75" customHeight="1">
      <c r="A519" s="1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5.75" customHeight="1">
      <c r="A520" s="1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5.75" customHeight="1">
      <c r="A521" s="1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5.75" customHeight="1">
      <c r="A522" s="1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5.75" customHeight="1">
      <c r="A523" s="1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5.75" customHeight="1">
      <c r="A524" s="1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5.75" customHeight="1">
      <c r="A525" s="1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5.75" customHeight="1">
      <c r="A526" s="1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5.75" customHeight="1">
      <c r="A527" s="1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5.75" customHeight="1">
      <c r="A528" s="1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5.75" customHeight="1">
      <c r="A529" s="1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5.75" customHeight="1">
      <c r="A530" s="1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5.75" customHeight="1">
      <c r="A531" s="1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5.75" customHeight="1">
      <c r="A532" s="1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5.75" customHeight="1">
      <c r="A533" s="1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5.75" customHeight="1">
      <c r="A534" s="1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5.75" customHeight="1">
      <c r="A535" s="1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5.75" customHeight="1">
      <c r="A536" s="1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5.75" customHeight="1">
      <c r="A537" s="1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5.75" customHeight="1">
      <c r="A538" s="1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5.75" customHeight="1">
      <c r="A539" s="1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5.75" customHeight="1">
      <c r="A540" s="1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5.75" customHeight="1">
      <c r="A541" s="1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5.75" customHeight="1">
      <c r="A542" s="1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5.75" customHeight="1">
      <c r="A543" s="1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5.75" customHeight="1">
      <c r="A544" s="1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5.75" customHeight="1">
      <c r="A545" s="1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5.75" customHeight="1">
      <c r="A546" s="1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5.75" customHeight="1">
      <c r="A547" s="1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5.75" customHeight="1">
      <c r="A548" s="1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5.75" customHeight="1">
      <c r="A549" s="1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5.75" customHeight="1">
      <c r="A550" s="1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5.75" customHeight="1">
      <c r="A551" s="1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5.75" customHeight="1">
      <c r="A552" s="1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5.75" customHeight="1">
      <c r="A553" s="1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5.75" customHeight="1">
      <c r="A554" s="1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5.75" customHeight="1">
      <c r="A555" s="1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5.75" customHeight="1">
      <c r="A556" s="1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5.75" customHeight="1">
      <c r="A557" s="1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5.75" customHeight="1">
      <c r="A558" s="1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5.75" customHeight="1">
      <c r="A559" s="1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5.75" customHeight="1">
      <c r="A560" s="1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5.75" customHeight="1">
      <c r="A561" s="1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5.75" customHeight="1">
      <c r="A562" s="1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5.75" customHeight="1">
      <c r="A563" s="1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5.75" customHeight="1">
      <c r="A564" s="1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5.75" customHeight="1">
      <c r="A565" s="1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5.75" customHeight="1">
      <c r="A566" s="1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5.75" customHeight="1">
      <c r="A567" s="1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5.75" customHeight="1">
      <c r="A568" s="1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5.75" customHeight="1">
      <c r="A569" s="1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5.75" customHeight="1">
      <c r="A570" s="1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5.75" customHeight="1">
      <c r="A571" s="1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5.75" customHeight="1">
      <c r="A572" s="1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5.75" customHeight="1">
      <c r="A573" s="1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5.75" customHeight="1">
      <c r="A574" s="1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5.75" customHeight="1">
      <c r="A575" s="1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5.75" customHeight="1">
      <c r="A576" s="1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5.75" customHeight="1">
      <c r="A577" s="1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5.75" customHeight="1">
      <c r="A578" s="1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5.75" customHeight="1">
      <c r="A579" s="1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5.75" customHeight="1">
      <c r="A580" s="1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5.75" customHeight="1">
      <c r="A581" s="1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5.75" customHeight="1">
      <c r="A582" s="1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5.75" customHeight="1">
      <c r="A583" s="1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5.75" customHeight="1">
      <c r="A584" s="1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5.75" customHeight="1">
      <c r="A585" s="1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5.75" customHeight="1">
      <c r="A586" s="1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5.75" customHeight="1">
      <c r="A587" s="1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5.75" customHeight="1">
      <c r="A588" s="1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5.75" customHeight="1">
      <c r="A589" s="1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5.75" customHeight="1">
      <c r="A590" s="1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5.75" customHeight="1">
      <c r="A591" s="1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5.75" customHeight="1">
      <c r="A592" s="1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5.75" customHeight="1">
      <c r="A593" s="1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5.75" customHeight="1">
      <c r="A594" s="1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5.75" customHeight="1">
      <c r="A595" s="1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5.75" customHeight="1">
      <c r="A596" s="1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5.75" customHeight="1">
      <c r="A597" s="1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5.75" customHeight="1">
      <c r="A598" s="1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5.75" customHeight="1">
      <c r="A599" s="1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5.75" customHeight="1">
      <c r="A600" s="1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5.75" customHeight="1">
      <c r="A601" s="1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5.75" customHeight="1">
      <c r="A602" s="1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5.75" customHeight="1">
      <c r="A603" s="1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5.75" customHeight="1">
      <c r="A604" s="1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5.75" customHeight="1">
      <c r="A605" s="1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5.75" customHeight="1">
      <c r="A606" s="1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5.75" customHeight="1">
      <c r="A607" s="1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5.75" customHeight="1">
      <c r="A608" s="1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5.75" customHeight="1">
      <c r="A609" s="1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5.75" customHeight="1">
      <c r="A610" s="1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5.75" customHeight="1">
      <c r="A611" s="1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5.75" customHeight="1">
      <c r="A612" s="1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5.75" customHeight="1">
      <c r="A613" s="1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5.75" customHeight="1">
      <c r="A614" s="1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5.75" customHeight="1">
      <c r="A615" s="1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5.75" customHeight="1">
      <c r="A616" s="1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5.75" customHeight="1">
      <c r="A617" s="1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5.75" customHeight="1">
      <c r="A618" s="1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5.75" customHeight="1">
      <c r="A619" s="1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5.75" customHeight="1">
      <c r="A620" s="1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5.75" customHeight="1">
      <c r="A621" s="1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5.75" customHeight="1">
      <c r="A622" s="1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5.75" customHeight="1">
      <c r="A623" s="1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5.75" customHeight="1">
      <c r="A624" s="1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5.75" customHeight="1">
      <c r="A625" s="1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5.75" customHeight="1">
      <c r="A626" s="1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5.75" customHeight="1">
      <c r="A627" s="1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5.75" customHeight="1">
      <c r="A628" s="1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5.75" customHeight="1">
      <c r="A629" s="1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5.75" customHeight="1">
      <c r="A630" s="1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5.75" customHeight="1">
      <c r="A631" s="1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5.75" customHeight="1">
      <c r="A632" s="1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5.75" customHeight="1">
      <c r="A633" s="1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5.75" customHeight="1">
      <c r="A634" s="1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5.75" customHeight="1">
      <c r="A635" s="1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5.75" customHeight="1">
      <c r="A636" s="1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5.75" customHeight="1">
      <c r="A637" s="1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5.75" customHeight="1">
      <c r="A638" s="1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5.75" customHeight="1">
      <c r="A639" s="1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5.75" customHeight="1">
      <c r="A640" s="1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5.75" customHeight="1">
      <c r="A641" s="1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5.75" customHeight="1">
      <c r="A642" s="1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5.75" customHeight="1">
      <c r="A643" s="1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5.75" customHeight="1">
      <c r="A644" s="1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5.75" customHeight="1">
      <c r="A645" s="1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5.75" customHeight="1">
      <c r="A646" s="1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5.75" customHeight="1">
      <c r="A647" s="1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5.75" customHeight="1">
      <c r="A648" s="1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5.75" customHeight="1">
      <c r="A649" s="1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5.75" customHeight="1">
      <c r="A650" s="1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5.75" customHeight="1">
      <c r="A651" s="1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5.75" customHeight="1">
      <c r="A652" s="1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5.75" customHeight="1">
      <c r="A653" s="1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5.75" customHeight="1">
      <c r="A654" s="1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5.75" customHeight="1">
      <c r="A655" s="1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5.75" customHeight="1">
      <c r="A656" s="1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5.75" customHeight="1">
      <c r="A657" s="1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5.75" customHeight="1">
      <c r="A658" s="1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5.75" customHeight="1">
      <c r="A659" s="1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5.75" customHeight="1">
      <c r="A660" s="1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5.75" customHeight="1">
      <c r="A661" s="1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5.75" customHeight="1">
      <c r="A662" s="1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5.75" customHeight="1">
      <c r="A663" s="1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5.75" customHeight="1">
      <c r="A664" s="1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5.75" customHeight="1">
      <c r="A665" s="1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5.75" customHeight="1">
      <c r="A666" s="1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5.75" customHeight="1">
      <c r="A667" s="1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5.75" customHeight="1">
      <c r="A668" s="1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5.75" customHeight="1">
      <c r="A669" s="1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5.75" customHeight="1">
      <c r="A670" s="1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5.75" customHeight="1">
      <c r="A671" s="1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5.75" customHeight="1">
      <c r="A672" s="1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5.75" customHeight="1">
      <c r="A673" s="1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5.75" customHeight="1">
      <c r="A674" s="1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5.75" customHeight="1">
      <c r="A675" s="1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5.75" customHeight="1">
      <c r="A676" s="1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5.75" customHeight="1">
      <c r="A677" s="1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5.75" customHeight="1">
      <c r="A678" s="1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5.75" customHeight="1">
      <c r="A679" s="1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5.75" customHeight="1">
      <c r="A680" s="1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5.75" customHeight="1">
      <c r="A681" s="1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5.75" customHeight="1">
      <c r="A682" s="1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5.75" customHeight="1">
      <c r="A683" s="1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5.75" customHeight="1">
      <c r="A684" s="1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5.75" customHeight="1">
      <c r="A685" s="1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5.75" customHeight="1">
      <c r="A686" s="1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5.75" customHeight="1">
      <c r="A687" s="1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5.75" customHeight="1">
      <c r="A688" s="1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5.75" customHeight="1">
      <c r="A689" s="1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5.75" customHeight="1">
      <c r="A690" s="1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5.75" customHeight="1">
      <c r="A691" s="1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5.75" customHeight="1">
      <c r="A692" s="1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5.75" customHeight="1">
      <c r="A693" s="1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5.75" customHeight="1">
      <c r="A694" s="1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5.75" customHeight="1">
      <c r="A695" s="1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5.75" customHeight="1">
      <c r="A696" s="1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5.75" customHeight="1">
      <c r="A697" s="1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5.75" customHeight="1">
      <c r="A698" s="1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5.75" customHeight="1">
      <c r="A699" s="1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5.75" customHeight="1">
      <c r="A700" s="1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5.75" customHeight="1">
      <c r="A701" s="1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5.75" customHeight="1">
      <c r="A702" s="1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5.75" customHeight="1">
      <c r="A703" s="1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5.75" customHeight="1">
      <c r="A704" s="1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5.75" customHeight="1">
      <c r="A705" s="1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5.75" customHeight="1">
      <c r="A706" s="1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5.75" customHeight="1">
      <c r="A707" s="1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5.75" customHeight="1">
      <c r="A708" s="1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5.75" customHeight="1">
      <c r="A709" s="1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5.75" customHeight="1">
      <c r="A710" s="1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5.75" customHeight="1">
      <c r="A711" s="1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5.75" customHeight="1">
      <c r="A712" s="1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5.75" customHeight="1">
      <c r="A713" s="1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5.75" customHeight="1">
      <c r="A714" s="1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5.75" customHeight="1">
      <c r="A715" s="1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5.75" customHeight="1">
      <c r="A716" s="1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5.75" customHeight="1">
      <c r="A717" s="1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5.75" customHeight="1">
      <c r="A718" s="1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5.75" customHeight="1">
      <c r="A719" s="1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5.75" customHeight="1">
      <c r="A720" s="1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5.75" customHeight="1">
      <c r="A721" s="1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5.75" customHeight="1">
      <c r="A722" s="1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5.75" customHeight="1">
      <c r="A723" s="1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5.75" customHeight="1">
      <c r="A724" s="1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5.75" customHeight="1">
      <c r="A725" s="1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5.75" customHeight="1">
      <c r="A726" s="1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5.75" customHeight="1">
      <c r="A727" s="1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5.75" customHeight="1">
      <c r="A728" s="1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5.75" customHeight="1">
      <c r="A729" s="1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5.75" customHeight="1">
      <c r="A730" s="1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5.75" customHeight="1">
      <c r="A731" s="1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5.75" customHeight="1">
      <c r="A732" s="1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5.75" customHeight="1">
      <c r="A733" s="1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5.75" customHeight="1">
      <c r="A734" s="1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5.75" customHeight="1">
      <c r="A735" s="1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5.75" customHeight="1">
      <c r="A736" s="1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5.75" customHeight="1">
      <c r="A737" s="1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5.75" customHeight="1">
      <c r="A738" s="1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5.75" customHeight="1">
      <c r="A739" s="1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5.75" customHeight="1">
      <c r="A740" s="1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5.75" customHeight="1">
      <c r="A741" s="1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5.75" customHeight="1">
      <c r="A742" s="1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5.75" customHeight="1">
      <c r="A743" s="1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5.75" customHeight="1">
      <c r="A744" s="1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5.75" customHeight="1">
      <c r="A745" s="1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5.75" customHeight="1">
      <c r="A746" s="1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5.75" customHeight="1">
      <c r="A747" s="1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5.75" customHeight="1">
      <c r="A748" s="1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5.75" customHeight="1">
      <c r="A749" s="1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5.75" customHeight="1">
      <c r="A750" s="1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5.75" customHeight="1">
      <c r="A751" s="1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5.75" customHeight="1">
      <c r="A752" s="1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5.75" customHeight="1">
      <c r="A753" s="1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5.75" customHeight="1">
      <c r="A754" s="1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5.75" customHeight="1">
      <c r="A755" s="1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5.75" customHeight="1">
      <c r="A756" s="1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5.75" customHeight="1">
      <c r="A757" s="1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5.75" customHeight="1">
      <c r="A758" s="1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5.75" customHeight="1">
      <c r="A759" s="1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5.75" customHeight="1">
      <c r="A760" s="1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5.75" customHeight="1">
      <c r="A761" s="1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5.75" customHeight="1">
      <c r="A762" s="1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5.75" customHeight="1">
      <c r="A763" s="1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5.75" customHeight="1">
      <c r="A764" s="1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5.75" customHeight="1">
      <c r="A765" s="1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5.75" customHeight="1">
      <c r="A766" s="1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5.75" customHeight="1">
      <c r="A767" s="1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5.75" customHeight="1">
      <c r="A768" s="1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5.75" customHeight="1">
      <c r="A769" s="1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5.75" customHeight="1">
      <c r="A770" s="1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5.75" customHeight="1">
      <c r="A771" s="1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5.75" customHeight="1">
      <c r="A772" s="1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5.75" customHeight="1">
      <c r="A773" s="1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5.75" customHeight="1">
      <c r="A774" s="1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5.75" customHeight="1">
      <c r="A775" s="1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5.75" customHeight="1">
      <c r="A776" s="1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5.75" customHeight="1">
      <c r="A777" s="1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5.75" customHeight="1">
      <c r="A778" s="1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5.75" customHeight="1">
      <c r="A779" s="1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5.75" customHeight="1">
      <c r="A780" s="1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5.75" customHeight="1">
      <c r="A781" s="1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5.75" customHeight="1">
      <c r="A782" s="1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5.75" customHeight="1">
      <c r="A783" s="1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5.75" customHeight="1">
      <c r="A784" s="1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5.75" customHeight="1">
      <c r="A785" s="1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5.75" customHeight="1">
      <c r="A786" s="1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5.75" customHeight="1">
      <c r="A787" s="1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5.75" customHeight="1">
      <c r="A788" s="1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5.75" customHeight="1">
      <c r="A789" s="1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5.75" customHeight="1">
      <c r="A790" s="1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5.75" customHeight="1">
      <c r="A791" s="1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5.75" customHeight="1">
      <c r="A792" s="1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5.75" customHeight="1">
      <c r="A793" s="1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5.75" customHeight="1">
      <c r="A794" s="1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5.75" customHeight="1">
      <c r="A795" s="1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5.75" customHeight="1">
      <c r="A796" s="1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5.75" customHeight="1">
      <c r="A797" s="1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5.75" customHeight="1">
      <c r="A798" s="1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5.75" customHeight="1">
      <c r="A799" s="1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5.75" customHeight="1">
      <c r="A800" s="1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5.75" customHeight="1">
      <c r="A801" s="1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5.75" customHeight="1">
      <c r="A802" s="1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5.75" customHeight="1">
      <c r="A803" s="1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5.75" customHeight="1">
      <c r="A804" s="1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5.75" customHeight="1">
      <c r="A805" s="1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5.75" customHeight="1">
      <c r="A806" s="1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5.75" customHeight="1">
      <c r="A807" s="1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5.75" customHeight="1">
      <c r="A808" s="1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5.75" customHeight="1">
      <c r="A809" s="1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5.75" customHeight="1">
      <c r="A810" s="1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5.75" customHeight="1">
      <c r="A811" s="1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5.75" customHeight="1">
      <c r="A812" s="1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5.75" customHeight="1">
      <c r="A813" s="1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5.75" customHeight="1">
      <c r="A814" s="1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5.75" customHeight="1">
      <c r="A815" s="1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5.75" customHeight="1">
      <c r="A816" s="1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5.75" customHeight="1">
      <c r="A817" s="1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5.75" customHeight="1">
      <c r="A818" s="1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5.75" customHeight="1">
      <c r="A819" s="1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5.75" customHeight="1">
      <c r="A820" s="1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5.75" customHeight="1">
      <c r="A821" s="1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5.75" customHeight="1">
      <c r="A822" s="1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5.75" customHeight="1">
      <c r="A823" s="1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5.75" customHeight="1">
      <c r="A824" s="1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5.75" customHeight="1">
      <c r="A825" s="1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5.75" customHeight="1">
      <c r="A826" s="1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5.75" customHeight="1">
      <c r="A827" s="1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5.75" customHeight="1">
      <c r="A828" s="1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5.75" customHeight="1">
      <c r="A829" s="1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5.75" customHeight="1">
      <c r="A830" s="1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5.75" customHeight="1">
      <c r="A831" s="1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5.75" customHeight="1">
      <c r="A832" s="1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5.75" customHeight="1">
      <c r="A833" s="1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5.75" customHeight="1">
      <c r="A834" s="1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5.75" customHeight="1">
      <c r="A835" s="1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5.75" customHeight="1">
      <c r="A836" s="1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5.75" customHeight="1">
      <c r="A837" s="1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5.75" customHeight="1">
      <c r="A838" s="1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5.75" customHeight="1">
      <c r="A839" s="1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5.75" customHeight="1">
      <c r="A840" s="1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5.75" customHeight="1">
      <c r="A841" s="1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5.75" customHeight="1">
      <c r="A842" s="1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5.75" customHeight="1">
      <c r="A843" s="1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5.75" customHeight="1">
      <c r="A844" s="1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5.75" customHeight="1">
      <c r="A845" s="1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5.75" customHeight="1">
      <c r="A846" s="1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5.75" customHeight="1">
      <c r="A847" s="1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5.75" customHeight="1">
      <c r="A848" s="1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5.75" customHeight="1">
      <c r="A849" s="1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5.75" customHeight="1">
      <c r="A850" s="1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5.75" customHeight="1">
      <c r="A851" s="1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5.75" customHeight="1">
      <c r="A852" s="1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5.75" customHeight="1">
      <c r="A853" s="1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5.75" customHeight="1">
      <c r="A854" s="1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5.75" customHeight="1">
      <c r="A855" s="1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5.75" customHeight="1">
      <c r="A856" s="1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5.75" customHeight="1">
      <c r="A857" s="1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5.75" customHeight="1">
      <c r="A858" s="1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5.75" customHeight="1">
      <c r="A859" s="1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5.75" customHeight="1">
      <c r="A860" s="1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5.75" customHeight="1">
      <c r="A861" s="1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5.75" customHeight="1">
      <c r="A862" s="1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5.75" customHeight="1">
      <c r="A863" s="1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5.75" customHeight="1">
      <c r="A864" s="1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5.75" customHeight="1">
      <c r="A865" s="1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5.75" customHeight="1">
      <c r="A866" s="1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5.75" customHeight="1">
      <c r="A867" s="1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5.75" customHeight="1">
      <c r="A868" s="1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5.75" customHeight="1">
      <c r="A869" s="1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5.75" customHeight="1">
      <c r="A870" s="1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5.75" customHeight="1">
      <c r="A871" s="1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5.75" customHeight="1">
      <c r="A872" s="1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5.75" customHeight="1">
      <c r="A873" s="1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5.75" customHeight="1">
      <c r="A874" s="1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5.75" customHeight="1">
      <c r="A875" s="1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5.75" customHeight="1">
      <c r="A876" s="1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5.75" customHeight="1">
      <c r="A877" s="1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5.75" customHeight="1">
      <c r="A878" s="1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5.75" customHeight="1">
      <c r="A879" s="1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5.75" customHeight="1">
      <c r="A880" s="1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5.75" customHeight="1">
      <c r="A881" s="1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5.75" customHeight="1">
      <c r="A882" s="1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5.75" customHeight="1">
      <c r="A883" s="1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5.75" customHeight="1">
      <c r="A884" s="1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5.75" customHeight="1">
      <c r="A885" s="1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5.75" customHeight="1">
      <c r="A886" s="1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5.75" customHeight="1">
      <c r="A887" s="1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5.75" customHeight="1">
      <c r="A888" s="1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5.75" customHeight="1">
      <c r="A889" s="1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5.75" customHeight="1">
      <c r="A890" s="1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5.75" customHeight="1">
      <c r="A891" s="1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1:28" ht="15.75" customHeight="1">
      <c r="A892" s="1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1:28" ht="15.75" customHeight="1">
      <c r="A893" s="1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1:28" ht="15.75" customHeight="1">
      <c r="A894" s="1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1:28" ht="15.75" customHeight="1">
      <c r="A895" s="1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1:28" ht="15.75" customHeight="1">
      <c r="A896" s="1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1:28" ht="15.75" customHeight="1">
      <c r="A897" s="1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1:28" ht="15.75" customHeight="1">
      <c r="A898" s="1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1:28" ht="15.75" customHeight="1">
      <c r="A899" s="1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1:28" ht="15.75" customHeight="1">
      <c r="A900" s="1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1:28" ht="15.75" customHeight="1">
      <c r="A901" s="1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1:28" ht="15.75" customHeight="1">
      <c r="A902" s="1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1:28" ht="15.75" customHeight="1">
      <c r="A903" s="1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1:28" ht="15.75" customHeight="1">
      <c r="A904" s="1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1:28" ht="15.75" customHeight="1">
      <c r="A905" s="1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1:28" ht="15.75" customHeight="1">
      <c r="A906" s="1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1:28" ht="15.75" customHeight="1">
      <c r="A907" s="1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1:28" ht="15.75" customHeight="1">
      <c r="A908" s="1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1:28" ht="15.75" customHeight="1">
      <c r="A909" s="1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8" ht="15.75" customHeight="1">
      <c r="A910" s="1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8" ht="15.75" customHeight="1">
      <c r="A911" s="1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8" ht="15.75" customHeight="1">
      <c r="A912" s="1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ht="15.75" customHeight="1">
      <c r="A913" s="1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ht="15.75" customHeight="1">
      <c r="A914" s="1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ht="15.75" customHeight="1">
      <c r="A915" s="1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ht="15.75" customHeight="1">
      <c r="A916" s="1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ht="15.75" customHeight="1">
      <c r="A917" s="1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ht="15.75" customHeight="1">
      <c r="A918" s="1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ht="15.75" customHeight="1">
      <c r="A919" s="1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ht="15.75" customHeight="1">
      <c r="A920" s="1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ht="15.75" customHeight="1">
      <c r="A921" s="1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ht="15.75" customHeight="1">
      <c r="A922" s="1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ht="15.75" customHeight="1">
      <c r="A923" s="1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ht="15.75" customHeight="1">
      <c r="A924" s="1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ht="15.75" customHeight="1">
      <c r="A925" s="1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ht="15.75" customHeight="1">
      <c r="A926" s="1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ht="15.75" customHeight="1">
      <c r="A927" s="1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ht="15.75" customHeight="1">
      <c r="A928" s="1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ht="15.75" customHeight="1">
      <c r="A929" s="1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ht="15.75" customHeight="1">
      <c r="A930" s="1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ht="15.75" customHeight="1">
      <c r="A931" s="1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ht="15.75" customHeight="1">
      <c r="A932" s="1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ht="15.75" customHeight="1">
      <c r="A933" s="1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ht="15.75" customHeight="1">
      <c r="A934" s="1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ht="15.75" customHeight="1">
      <c r="A935" s="1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ht="15.75" customHeight="1">
      <c r="A936" s="1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ht="15.75" customHeight="1">
      <c r="A937" s="1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ht="15.75" customHeight="1">
      <c r="A938" s="1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ht="15.75" customHeight="1">
      <c r="A939" s="1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ht="15.75" customHeight="1">
      <c r="A940" s="1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ht="15.75" customHeight="1">
      <c r="A941" s="1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ht="15.75" customHeight="1">
      <c r="A942" s="1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ht="15.75" customHeight="1">
      <c r="A943" s="1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ht="15.75" customHeight="1">
      <c r="A944" s="1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ht="15.75" customHeight="1">
      <c r="A945" s="1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ht="15.75" customHeight="1">
      <c r="A946" s="1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ht="15.75" customHeight="1">
      <c r="A947" s="1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ht="15.75" customHeight="1">
      <c r="A948" s="1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ht="15.75" customHeight="1">
      <c r="A949" s="1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1:28" ht="15.75" customHeight="1">
      <c r="A950" s="1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1:28" ht="15.75" customHeight="1">
      <c r="A951" s="1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1:28" ht="15.75" customHeight="1">
      <c r="A952" s="1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1:28" ht="15.75" customHeight="1">
      <c r="A953" s="1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1:28" ht="15.75" customHeight="1">
      <c r="A954" s="1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1:28" ht="15.75" customHeight="1">
      <c r="A955" s="1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1:28" ht="15.75" customHeight="1">
      <c r="A956" s="1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1:28" ht="15.75" customHeight="1">
      <c r="A957" s="1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1:28" ht="15.75" customHeight="1">
      <c r="A958" s="1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1:28" ht="15.75" customHeight="1">
      <c r="A959" s="1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1:28" ht="15.75" customHeight="1">
      <c r="A960" s="1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1:28" ht="15.75" customHeight="1">
      <c r="A961" s="1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1:28" ht="15.75" customHeight="1">
      <c r="A962" s="1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1:28" ht="15.75" customHeight="1">
      <c r="A963" s="1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1:28" ht="15.75" customHeight="1">
      <c r="A964" s="1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1:28" ht="15.75" customHeight="1">
      <c r="A965" s="1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1:28" ht="15.75" customHeight="1">
      <c r="A966" s="1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1:28" ht="15.75" customHeight="1">
      <c r="A967" s="1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1:28" ht="15.75" customHeight="1">
      <c r="A968" s="1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1:28" ht="15.75" customHeight="1">
      <c r="A969" s="1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1:28" ht="15.75" customHeight="1">
      <c r="A970" s="1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1:28" ht="15.75" customHeight="1">
      <c r="A971" s="1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1:28" ht="15.75" customHeight="1">
      <c r="A972" s="1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1:28" ht="15.75" customHeight="1">
      <c r="A973" s="1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1:28" ht="15.75" customHeight="1">
      <c r="A974" s="1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spans="1:28" ht="15.75" customHeight="1">
      <c r="A975" s="1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spans="1:28" ht="15.75" customHeight="1">
      <c r="A976" s="1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spans="1:28" ht="15.75" customHeight="1">
      <c r="A977" s="1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spans="1:28" ht="15.75" customHeight="1">
      <c r="A978" s="1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spans="1:28" ht="15.75" customHeight="1">
      <c r="A979" s="1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spans="1:28" ht="15.75" customHeight="1">
      <c r="A980" s="1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spans="1:28" ht="15.75" customHeight="1">
      <c r="A981" s="1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spans="1:28" ht="15.75" customHeight="1">
      <c r="A982" s="1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spans="1:28" ht="15.75" customHeight="1">
      <c r="A983" s="1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spans="1:28" ht="15.75" customHeight="1">
      <c r="A984" s="1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spans="1:28" ht="15.75" customHeight="1">
      <c r="A985" s="1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spans="1:28" ht="15.75" customHeight="1">
      <c r="A986" s="1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spans="1:28" ht="15.75" customHeight="1">
      <c r="A987" s="1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spans="1:28" ht="15.75" customHeight="1">
      <c r="A988" s="1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spans="1:28" ht="15.75" customHeight="1">
      <c r="A989" s="1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spans="1:28" ht="15.75" customHeight="1">
      <c r="A990" s="1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spans="1:28" ht="15.75" customHeight="1">
      <c r="A991" s="1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spans="1:28" ht="15.75" customHeight="1">
      <c r="A992" s="1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spans="1:28" ht="15.75" customHeight="1">
      <c r="A993" s="1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spans="1:28" ht="15.75" customHeight="1">
      <c r="A994" s="1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spans="1:28" ht="15.75" customHeight="1">
      <c r="A995" s="1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spans="1:28" ht="15.75" customHeight="1">
      <c r="A996" s="1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spans="1:28" ht="15.75" customHeight="1">
      <c r="A997" s="1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spans="1:28" ht="15.75" customHeight="1">
      <c r="A998" s="1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spans="1:28" ht="15.75" customHeight="1">
      <c r="A999" s="1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spans="1:28" ht="15.75" customHeight="1">
      <c r="A1000" s="1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</sheetData>
  <mergeCells count="10">
    <mergeCell ref="Q4:S4"/>
    <mergeCell ref="T4:V4"/>
    <mergeCell ref="W4:Y4"/>
    <mergeCell ref="Z4:AB4"/>
    <mergeCell ref="A4:A5"/>
    <mergeCell ref="B4:D4"/>
    <mergeCell ref="E4:G4"/>
    <mergeCell ref="H4:J4"/>
    <mergeCell ref="K4:M4"/>
    <mergeCell ref="N4:P4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- 1.1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2022-03-30T07:23:34Z</dcterms:created>
  <dcterms:modified xsi:type="dcterms:W3CDTF">2022-03-30T07:24:00Z</dcterms:modified>
</cp:coreProperties>
</file>